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1.2022 Escuela 8 Lavalleja\03. Aviso y Pliego\Sección 6\5--RUBRADOS-ANEP\RUBRADO-ANEP-CON-PRECIOS-DE-OFICINA\"/>
    </mc:Choice>
  </mc:AlternateContent>
  <xr:revisionPtr revIDLastSave="0" documentId="13_ncr:1_{123A7596-5420-4CD5-B818-DA4D823A80A2}" xr6:coauthVersionLast="47" xr6:coauthVersionMax="47" xr10:uidLastSave="{00000000-0000-0000-0000-000000000000}"/>
  <bookViews>
    <workbookView xWindow="780" yWindow="780" windowWidth="17910" windowHeight="9165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generico'!$B$2:$G$146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7" i="43" l="1"/>
  <c r="G90" i="43" l="1"/>
  <c r="G42" i="43"/>
  <c r="G79" i="43"/>
  <c r="G31" i="43"/>
  <c r="F144" i="43" l="1"/>
  <c r="F96" i="43" l="1"/>
  <c r="G137" i="43"/>
  <c r="G13" i="43"/>
  <c r="G144" i="43" l="1"/>
  <c r="G143" i="43"/>
  <c r="G142" i="43"/>
  <c r="G141" i="43"/>
  <c r="G140" i="43"/>
  <c r="G139" i="43"/>
  <c r="G27" i="43"/>
  <c r="G12" i="43"/>
  <c r="G136" i="43"/>
  <c r="G72" i="43"/>
  <c r="G43" i="43"/>
  <c r="H138" i="43" l="1"/>
  <c r="G135" i="43" l="1"/>
  <c r="G134" i="43"/>
  <c r="G133" i="43"/>
  <c r="G131" i="43"/>
  <c r="G132" i="43"/>
  <c r="G120" i="43"/>
  <c r="G124" i="43"/>
  <c r="G128" i="43"/>
  <c r="G129" i="43"/>
  <c r="G126" i="43"/>
  <c r="G125" i="43"/>
  <c r="G123" i="43"/>
  <c r="G122" i="43"/>
  <c r="G121" i="43"/>
  <c r="G119" i="43"/>
  <c r="G117" i="43"/>
  <c r="G116" i="43"/>
  <c r="G114" i="43"/>
  <c r="G113" i="43"/>
  <c r="G112" i="43"/>
  <c r="G109" i="43"/>
  <c r="G108" i="43"/>
  <c r="G107" i="43"/>
  <c r="G105" i="43"/>
  <c r="G104" i="43"/>
  <c r="G96" i="43"/>
  <c r="G103" i="43"/>
  <c r="G99" i="43"/>
  <c r="G97" i="43"/>
  <c r="G94" i="43"/>
  <c r="G93" i="43"/>
  <c r="G92" i="43"/>
  <c r="G89" i="43"/>
  <c r="G87" i="43"/>
  <c r="G86" i="43"/>
  <c r="G84" i="43"/>
  <c r="G83" i="43"/>
  <c r="G82" i="43"/>
  <c r="G80" i="43"/>
  <c r="G77" i="43"/>
  <c r="G76" i="43"/>
  <c r="G75" i="43"/>
  <c r="G69" i="43"/>
  <c r="G67" i="43"/>
  <c r="G66" i="43"/>
  <c r="G64" i="43"/>
  <c r="G62" i="43"/>
  <c r="G61" i="43"/>
  <c r="G57" i="43"/>
  <c r="G54" i="43"/>
  <c r="G53" i="43"/>
  <c r="G51" i="43"/>
  <c r="G74" i="43" l="1"/>
  <c r="H130" i="43"/>
  <c r="H88" i="43"/>
  <c r="H95" i="43"/>
  <c r="G71" i="43"/>
  <c r="G70" i="43" s="1"/>
  <c r="G56" i="43"/>
  <c r="H55" i="43" s="1"/>
  <c r="G118" i="43"/>
  <c r="H91" i="43"/>
  <c r="H98" i="43"/>
  <c r="G106" i="43"/>
  <c r="G111" i="43"/>
  <c r="G102" i="43"/>
  <c r="G115" i="43"/>
  <c r="H85" i="43"/>
  <c r="G78" i="43"/>
  <c r="G81" i="43"/>
  <c r="G60" i="43"/>
  <c r="G68" i="43"/>
  <c r="G65" i="43"/>
  <c r="G50" i="43"/>
  <c r="H49" i="43" s="1"/>
  <c r="H52" i="43"/>
  <c r="G63" i="43"/>
  <c r="G48" i="43"/>
  <c r="G47" i="43"/>
  <c r="G44" i="43"/>
  <c r="G41" i="43"/>
  <c r="G40" i="43"/>
  <c r="G39" i="43"/>
  <c r="G38" i="43"/>
  <c r="G37" i="43"/>
  <c r="G36" i="43"/>
  <c r="G35" i="43"/>
  <c r="G34" i="43"/>
  <c r="G33" i="43"/>
  <c r="G32" i="43"/>
  <c r="G29" i="43"/>
  <c r="G28" i="43" s="1"/>
  <c r="G25" i="43"/>
  <c r="G26" i="43"/>
  <c r="G24" i="43"/>
  <c r="G17" i="43"/>
  <c r="G18" i="43"/>
  <c r="G19" i="43"/>
  <c r="G20" i="43"/>
  <c r="G21" i="43"/>
  <c r="G22" i="43"/>
  <c r="G16" i="43"/>
  <c r="G11" i="43"/>
  <c r="G14" i="43"/>
  <c r="H110" i="43" l="1"/>
  <c r="H30" i="43"/>
  <c r="G101" i="43"/>
  <c r="H100" i="43" s="1"/>
  <c r="H73" i="43"/>
  <c r="G59" i="43"/>
  <c r="G46" i="43"/>
  <c r="H45" i="43" s="1"/>
  <c r="G23" i="43"/>
  <c r="G15" i="43"/>
  <c r="G10" i="43"/>
  <c r="H9" i="43" l="1"/>
  <c r="H58" i="43"/>
  <c r="H145" i="43" l="1"/>
</calcChain>
</file>

<file path=xl/sharedStrings.xml><?xml version="1.0" encoding="utf-8"?>
<sst xmlns="http://schemas.openxmlformats.org/spreadsheetml/2006/main" count="344" uniqueCount="255">
  <si>
    <t>Area construida</t>
  </si>
  <si>
    <t xml:space="preserve"> xx m2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</si>
  <si>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</si>
  <si>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</si>
  <si>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</si>
  <si>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</si>
  <si>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</si>
  <si>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</si>
  <si>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</si>
  <si>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</si>
  <si>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</si>
  <si>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</si>
  <si>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</si>
  <si>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</si>
  <si>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</si>
  <si>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</si>
  <si>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</si>
  <si>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</si>
  <si>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</si>
  <si>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global</t>
  </si>
  <si>
    <t>unidad</t>
  </si>
  <si>
    <t>1,1,5</t>
  </si>
  <si>
    <t>Mediciòn, Inspecciòn y Acta de Medianería</t>
  </si>
  <si>
    <t>1,1,6</t>
  </si>
  <si>
    <t>Plan de seguridad firmado por Técnico Prevencionista</t>
  </si>
  <si>
    <t>1,1,8</t>
  </si>
  <si>
    <t xml:space="preserve">Fletes de implantación </t>
  </si>
  <si>
    <t>1,1,9</t>
  </si>
  <si>
    <t>Cartel de obra dimensiones 1,85 m  x 0,84 m  Chapa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</si>
  <si>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</si>
  <si>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</si>
  <si>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</si>
  <si>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</si>
  <si>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</si>
  <si>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</si>
  <si>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</si>
  <si>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</si>
  <si>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</si>
  <si>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</si>
  <si>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</si>
  <si>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</si>
  <si>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</si>
  <si>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</si>
  <si>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</si>
  <si>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1.2.9</t>
  </si>
  <si>
    <t>Alquiler baño quimico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</si>
  <si>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</si>
  <si>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</si>
  <si>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</si>
  <si>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</si>
  <si>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</si>
  <si>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</si>
  <si>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</si>
  <si>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</si>
  <si>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</si>
  <si>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</si>
  <si>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1.4</t>
  </si>
  <si>
    <t>REPLANTEO DE OBRA</t>
  </si>
  <si>
    <t>1,4,1</t>
  </si>
  <si>
    <t>Replanteo planialtimétrico</t>
  </si>
  <si>
    <t>m3</t>
  </si>
  <si>
    <t>4.00</t>
  </si>
  <si>
    <t xml:space="preserve">DEMOLICIONES </t>
  </si>
  <si>
    <t>Demolición de muros de ladrillos/ticholos</t>
  </si>
  <si>
    <t>Demolición de losas de hormigón armado</t>
  </si>
  <si>
    <t>m2</t>
  </si>
  <si>
    <t>Picado de contrapisos y pavimentos interiores</t>
  </si>
  <si>
    <t>Picado de revestimientos interiores</t>
  </si>
  <si>
    <t xml:space="preserve">Picado de revoques interiores </t>
  </si>
  <si>
    <t>Picado de revoques exteriores</t>
  </si>
  <si>
    <t>Picado de revoques de cielorraso</t>
  </si>
  <si>
    <t xml:space="preserve">Retiro de aberturas </t>
  </si>
  <si>
    <t>Retiro de artefactos sanitarios</t>
  </si>
  <si>
    <t xml:space="preserve">Retiro de cielorrasos livianos </t>
  </si>
  <si>
    <t>Retiro de mobiliario</t>
  </si>
  <si>
    <t>m</t>
  </si>
  <si>
    <t>Retiro de escombros</t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</si>
  <si>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</si>
  <si>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</si>
  <si>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</si>
  <si>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</si>
  <si>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</si>
  <si>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</si>
  <si>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gl</t>
  </si>
  <si>
    <t>5,1,2</t>
  </si>
  <si>
    <t>Refuerzo de estrucutura existente</t>
  </si>
  <si>
    <t>CERRAMIENTOS VERTICALES (Incluye aislacion termica)</t>
  </si>
  <si>
    <t>Obra seca</t>
  </si>
  <si>
    <t>AISLACIONES HUMÍDICAS</t>
  </si>
  <si>
    <t>7,1,3</t>
  </si>
  <si>
    <t>Revoque hidrófugo en muros exteriores, incluyendo aletas y pretiles</t>
  </si>
  <si>
    <t>7,1,4</t>
  </si>
  <si>
    <t>Revoque hidrófugo y grueso en jambas, dinteles y mochetas exteriores</t>
  </si>
  <si>
    <t>CONTRAPISOS</t>
  </si>
  <si>
    <t>Sobre terreno</t>
  </si>
  <si>
    <t>Contrapiso hormigón C100 (Secc. 7- MCG MTOP)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</si>
  <si>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</si>
  <si>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</si>
  <si>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</si>
  <si>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</si>
  <si>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</si>
  <si>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</si>
  <si>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</si>
  <si>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</si>
  <si>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9,1,1,8</t>
  </si>
  <si>
    <t>9.1.2</t>
  </si>
  <si>
    <t>REVESTIMIENTOS EXTERIORES</t>
  </si>
  <si>
    <t>9,1,2,1</t>
  </si>
  <si>
    <t>Reparación de revoques exteriores</t>
  </si>
  <si>
    <t>9.1.3</t>
  </si>
  <si>
    <t>VARIOS</t>
  </si>
  <si>
    <t>9,1,3,1</t>
  </si>
  <si>
    <t>Cantoneras de  aluminio</t>
  </si>
  <si>
    <t>9,1,3,2</t>
  </si>
  <si>
    <t xml:space="preserve">Buña de aluminio U </t>
  </si>
  <si>
    <t>9.2</t>
  </si>
  <si>
    <t>CIELORRASOS</t>
  </si>
  <si>
    <t>9,2,9</t>
  </si>
  <si>
    <t>Placa de yeso antihumedad de 10mm de espesor</t>
  </si>
  <si>
    <t>9.3</t>
  </si>
  <si>
    <t xml:space="preserve">PAVIMENTOS </t>
  </si>
  <si>
    <t>9.3.1</t>
  </si>
  <si>
    <t>Pavimentos Interiores</t>
  </si>
  <si>
    <t>9,3,1,2</t>
  </si>
  <si>
    <t>10.00</t>
  </si>
  <si>
    <t>TERMINACION DE CUBIERTAS</t>
  </si>
  <si>
    <t>10.1</t>
  </si>
  <si>
    <t>CUBIERTAS PESADAS</t>
  </si>
  <si>
    <t>10,1,7</t>
  </si>
  <si>
    <t>Membrana asfaltica 4 mm con dos almas centrales polietileno alta densidad, terminacion aluminio gofrado.</t>
  </si>
  <si>
    <t>10,1,12</t>
  </si>
  <si>
    <t>Cierre de gargantas en pretiles</t>
  </si>
  <si>
    <t>10,1,17</t>
  </si>
  <si>
    <t>Prueba de estanqueidad de azoteas</t>
  </si>
  <si>
    <t>10.2</t>
  </si>
  <si>
    <t>CUBIERTAS LIVIANAS</t>
  </si>
  <si>
    <t>10,2,1</t>
  </si>
  <si>
    <t>10.3</t>
  </si>
  <si>
    <t>REPARACION DE CUBIERTAS  EXISTENTES</t>
  </si>
  <si>
    <t>10,3,1</t>
  </si>
  <si>
    <t>Limpieza de azotea</t>
  </si>
  <si>
    <t>10,3,2</t>
  </si>
  <si>
    <t>Limpieza de desagües pluviales</t>
  </si>
  <si>
    <t>10,3,3</t>
  </si>
  <si>
    <t>Retiro de impermeabilizacion existente</t>
  </si>
  <si>
    <t>11.00</t>
  </si>
  <si>
    <t xml:space="preserve"> CARPINTERIA</t>
  </si>
  <si>
    <t>Reparación de aberturas existentes</t>
  </si>
  <si>
    <t>12.00</t>
  </si>
  <si>
    <t>ALUMINIO</t>
  </si>
  <si>
    <t>Tipo Al01 - Ventana (incluye suministro e instalación)</t>
  </si>
  <si>
    <t>14.00</t>
  </si>
  <si>
    <t>ACERO INOXIDABLE</t>
  </si>
  <si>
    <t>Bacha de acero inoxidable</t>
  </si>
  <si>
    <t>15.00</t>
  </si>
  <si>
    <t>VIDRIOS-ESPEJOS</t>
  </si>
  <si>
    <t>16.00</t>
  </si>
  <si>
    <t>PETREOS</t>
  </si>
  <si>
    <t>17.00</t>
  </si>
  <si>
    <t>PINTURA</t>
  </si>
  <si>
    <t>17.1</t>
  </si>
  <si>
    <t>PINTURA SOBRE MAMPOSTERÍA, HORMIGÓN  Y YESO</t>
  </si>
  <si>
    <t>Mampostería interior</t>
  </si>
  <si>
    <t>17,1,1</t>
  </si>
  <si>
    <t>17,1,8</t>
  </si>
  <si>
    <t>Pintura látex antihongos</t>
  </si>
  <si>
    <t>17,1,9</t>
  </si>
  <si>
    <t>Pintura látex al agua antihongos en cielorrasos</t>
  </si>
  <si>
    <t>Mampostería exterior</t>
  </si>
  <si>
    <t>17,1,12</t>
  </si>
  <si>
    <t>Imprimacion sobre revoques exteriores</t>
  </si>
  <si>
    <t>17,1,13</t>
  </si>
  <si>
    <t>Fijador -sellador al agua sobre revoques exteriores</t>
  </si>
  <si>
    <t>17,1,16</t>
  </si>
  <si>
    <t>Pintura acrilica impermeabilizante elastomerica tipo Incafrent</t>
  </si>
  <si>
    <t>18.00</t>
  </si>
  <si>
    <t>INSTALACION SANITARIA</t>
  </si>
  <si>
    <t>18.1</t>
  </si>
  <si>
    <t>RED DE DESAGÜES</t>
  </si>
  <si>
    <t>18,1,6</t>
  </si>
  <si>
    <r>
      <t xml:space="preserve">Caja sifoide </t>
    </r>
    <r>
      <rPr>
        <sz val="12"/>
        <color rgb="FFFF0000"/>
        <rFont val="Arial"/>
        <family val="2"/>
      </rPr>
      <t>(20x20)</t>
    </r>
  </si>
  <si>
    <t>18,1,10</t>
  </si>
  <si>
    <t>18,1,11</t>
  </si>
  <si>
    <t>Cañeria de desague primario PVC 110</t>
  </si>
  <si>
    <t>18.2</t>
  </si>
  <si>
    <t>RED DE ABASTECIMIENTO</t>
  </si>
  <si>
    <t>18,2,2</t>
  </si>
  <si>
    <t>Instalacion de abastecimiento de agua fria y caliente</t>
  </si>
  <si>
    <t>18,2,3</t>
  </si>
  <si>
    <t>18.3</t>
  </si>
  <si>
    <t>APARATOS SANITARIOS,GRIFERIAS Y ACCESORIOS</t>
  </si>
  <si>
    <t>18,3,2</t>
  </si>
  <si>
    <t>Indoro baño accesible</t>
  </si>
  <si>
    <t>18,3,3</t>
  </si>
  <si>
    <t>18,3,7</t>
  </si>
  <si>
    <t>Lavatorio baño accesible</t>
  </si>
  <si>
    <t>18,3,8</t>
  </si>
  <si>
    <t>Ducha higienica baño accesible</t>
  </si>
  <si>
    <t>18,3,9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</si>
  <si>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</si>
  <si>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</si>
  <si>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</si>
  <si>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</si>
  <si>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</si>
  <si>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</si>
  <si>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18,3,13</t>
  </si>
  <si>
    <t>18,3,14</t>
  </si>
  <si>
    <t xml:space="preserve">Percha </t>
  </si>
  <si>
    <t>21.00</t>
  </si>
  <si>
    <t>INSTALACION ELECTRICA</t>
  </si>
  <si>
    <t>Enhebrado general</t>
  </si>
  <si>
    <t>Canalizaciones aparentes</t>
  </si>
  <si>
    <t>Terminaciones (tomas e iluminacion)</t>
  </si>
  <si>
    <t>Varios</t>
  </si>
  <si>
    <t>24,2,12</t>
  </si>
  <si>
    <t>Hidrolavado de fachada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</si>
  <si>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</si>
  <si>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</si>
  <si>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</si>
  <si>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</si>
  <si>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</si>
  <si>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</si>
  <si>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>Deposicion final y acarreo de escombros</t>
  </si>
  <si>
    <t>Placa simple de yeso antihumedad espesor 15 cm</t>
  </si>
  <si>
    <r>
      <t xml:space="preserve">Revestimiento azulejos </t>
    </r>
    <r>
      <rPr>
        <sz val="12"/>
        <color rgb="FFFF0000"/>
        <rFont val="Arial"/>
        <family val="2"/>
      </rPr>
      <t>(15x15)</t>
    </r>
  </si>
  <si>
    <r>
      <t xml:space="preserve">Baldosa monolitica </t>
    </r>
    <r>
      <rPr>
        <sz val="12"/>
        <color rgb="FFFF0000"/>
        <rFont val="Arial"/>
        <family val="2"/>
      </rPr>
      <t>(20x20 simil a la existente)</t>
    </r>
  </si>
  <si>
    <t>Imprimación sobre revoques nuevos</t>
  </si>
  <si>
    <t>Cañeria de desague secundario</t>
  </si>
  <si>
    <t>Tapa inodoro baño accesible</t>
  </si>
  <si>
    <t>Grifería  tipo pressmatic de mesada (tipo docol)</t>
  </si>
  <si>
    <t>Sifòn cromado</t>
  </si>
  <si>
    <t>21,19,1</t>
  </si>
  <si>
    <t>Conexiòn a instalaciòn existente</t>
  </si>
  <si>
    <r>
      <t xml:space="preserve">Cubierta de chapa galvanizada </t>
    </r>
    <r>
      <rPr>
        <sz val="12"/>
        <color rgb="FFFF0000"/>
        <rFont val="Arial"/>
        <family val="2"/>
      </rPr>
      <t xml:space="preserve">a recolocar </t>
    </r>
  </si>
  <si>
    <t>Cubierta de chapa galvanizada a suministrar chapas nuevas</t>
  </si>
  <si>
    <t>10,2,2</t>
  </si>
  <si>
    <t>4,25,2</t>
  </si>
  <si>
    <t>4,25,1</t>
  </si>
  <si>
    <t>Retiro de sobretecho cubierta de chapa existente.</t>
  </si>
  <si>
    <t>Retiro de sobretecho cubierta de chapa fibrocemento (incluye sobretecho de cocina y alero del fondo)</t>
  </si>
  <si>
    <t>Tipo C01  Puerta (incluye suministro e instalación)</t>
  </si>
  <si>
    <t>Tipo Al02 - Ventana (incluye suministro e instalación)</t>
  </si>
  <si>
    <t>12,2,1</t>
  </si>
  <si>
    <t>Barra fija baño accesible (incluye suministro e instalación) L60cm</t>
  </si>
  <si>
    <t>Barra móvil baño accesible (incluye suministro e instalación) L84,5cm</t>
  </si>
  <si>
    <t>Espejo sobre mesada de baño (incluye suministro y colocación)</t>
  </si>
  <si>
    <t>Espejo baño accesible (incluye suministro y colocación)</t>
  </si>
  <si>
    <t>18,3,15</t>
  </si>
  <si>
    <t>Portarrollo de acero inoxidable</t>
  </si>
  <si>
    <t>Tipo P01 - Mesada gris mara segùn planilla, calado y pegado de bacha de acero inoxidable  + estructura de hierro(incluye suministro y colocación)</t>
  </si>
  <si>
    <t>Botòn antipànico de emergencia para baño con movilidad reducida</t>
  </si>
  <si>
    <t>Luminaria para los espejos</t>
  </si>
  <si>
    <t xml:space="preserve"> RUBRADO ESCUELA Nº8 - DEPARTAMENTO DE LAVALLEJA                                                                                                                                                                                                                                                                                            Mantenimiento de baños - Mantenimiento en General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</si>
  <si>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 MANTENIMIENTO</t>
    </r>
    <r>
      <rPr>
        <b/>
        <sz val="14"/>
        <color theme="0"/>
        <rFont val="Calibri"/>
        <family val="2"/>
        <scheme val="minor"/>
      </rPr>
      <t xml:space="preserve">  - ESCUELA Nº8 - MINAS - DEPARTAMENTO DE LAVALLEJA</t>
    </r>
  </si>
  <si>
    <t>1034,68m2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</si>
</sst>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7872">
    <xf numFmtId="173" fontId="0" fillId="0" borderId="0"/>
    <xf numFmtId="0" fontId="2" fillId="0" borderId="0"/>
    <xf numFmtId="43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41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68" fontId="74" fillId="0" borderId="0"/>
    <xf numFmtId="168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8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</cellStyleXfs>
  <cellXfs count="191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3" fontId="82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15"/>
    </xf>
    <xf numFmtId="173" fontId="109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2" borderId="25" xfId="47865" applyFont="1" applyFill="1" applyBorder="1" applyAlignment="1">
      <alignment horizontal="center" vertical="center" wrapText="1"/>
    </xf>
    <xf numFmtId="0" fontId="116" fillId="52" borderId="25" xfId="47864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1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1" fillId="54" borderId="37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208" fontId="106" fillId="0" borderId="39" xfId="47864" applyNumberFormat="1" applyFont="1" applyBorder="1" applyAlignment="1">
      <alignment horizontal="right" indent="1"/>
    </xf>
    <xf numFmtId="4" fontId="23" fillId="51" borderId="37" xfId="0" applyNumberFormat="1" applyFont="1" applyFill="1" applyBorder="1" applyAlignment="1">
      <alignment horizontal="center"/>
    </xf>
    <xf numFmtId="208" fontId="106" fillId="0" borderId="36" xfId="47864" applyNumberFormat="1" applyFont="1" applyBorder="1" applyAlignment="1">
      <alignment horizontal="right" indent="1"/>
    </xf>
    <xf numFmtId="0" fontId="23" fillId="51" borderId="37" xfId="17901" applyFont="1" applyFill="1" applyBorder="1" applyAlignment="1">
      <alignment horizontal="center"/>
    </xf>
    <xf numFmtId="208" fontId="106" fillId="51" borderId="36" xfId="47864" applyNumberFormat="1" applyFont="1" applyFill="1" applyBorder="1" applyAlignment="1">
      <alignment horizontal="right" indent="1"/>
    </xf>
    <xf numFmtId="0" fontId="23" fillId="0" borderId="35" xfId="17901" applyFont="1" applyBorder="1" applyAlignment="1">
      <alignment horizontal="center"/>
    </xf>
    <xf numFmtId="4" fontId="23" fillId="0" borderId="37" xfId="17901" applyNumberFormat="1" applyFont="1" applyBorder="1" applyAlignment="1">
      <alignment horizontal="center"/>
    </xf>
    <xf numFmtId="0" fontId="107" fillId="51" borderId="36" xfId="47864" applyFont="1" applyFill="1" applyBorder="1"/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190" fontId="23" fillId="0" borderId="35" xfId="0" applyNumberFormat="1" applyFont="1" applyBorder="1" applyAlignment="1">
      <alignment horizontal="center"/>
    </xf>
    <xf numFmtId="0" fontId="23" fillId="0" borderId="35" xfId="47870" applyFont="1" applyBorder="1" applyAlignment="1">
      <alignment horizontal="center"/>
    </xf>
    <xf numFmtId="0" fontId="23" fillId="0" borderId="43" xfId="47870" applyFont="1" applyBorder="1" applyAlignment="1">
      <alignment horizontal="center"/>
    </xf>
    <xf numFmtId="0" fontId="23" fillId="0" borderId="37" xfId="47870" applyFont="1" applyBorder="1" applyAlignment="1">
      <alignment horizontal="center"/>
    </xf>
    <xf numFmtId="4" fontId="23" fillId="0" borderId="44" xfId="17901" applyNumberFormat="1" applyFont="1" applyBorder="1" applyAlignment="1">
      <alignment horizontal="center"/>
    </xf>
    <xf numFmtId="4" fontId="111" fillId="55" borderId="26" xfId="0" applyNumberFormat="1" applyFont="1" applyFill="1" applyBorder="1" applyAlignment="1">
      <alignment horizontal="center"/>
    </xf>
    <xf numFmtId="4" fontId="111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0" fontId="111" fillId="57" borderId="3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06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8" fontId="106" fillId="50" borderId="31" xfId="47864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5" fillId="53" borderId="27" xfId="47864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08" fontId="106" fillId="0" borderId="49" xfId="47864" applyNumberFormat="1" applyFont="1" applyBorder="1" applyAlignment="1">
      <alignment horizontal="right" indent="1"/>
    </xf>
    <xf numFmtId="208" fontId="106" fillId="0" borderId="51" xfId="47864" applyNumberFormat="1" applyFont="1" applyBorder="1" applyAlignment="1">
      <alignment horizontal="right" indent="1"/>
    </xf>
    <xf numFmtId="0" fontId="107" fillId="0" borderId="49" xfId="47864" applyFont="1" applyBorder="1"/>
    <xf numFmtId="208" fontId="106" fillId="51" borderId="49" xfId="47864" applyNumberFormat="1" applyFont="1" applyFill="1" applyBorder="1" applyAlignment="1">
      <alignment horizontal="right" indent="1"/>
    </xf>
    <xf numFmtId="4" fontId="110" fillId="0" borderId="49" xfId="47864" applyNumberFormat="1" applyFont="1" applyBorder="1" applyAlignment="1">
      <alignment horizontal="center"/>
    </xf>
    <xf numFmtId="0" fontId="111" fillId="50" borderId="32" xfId="17901" applyFont="1" applyFill="1" applyBorder="1"/>
    <xf numFmtId="0" fontId="111" fillId="57" borderId="32" xfId="17901" applyFont="1" applyFill="1" applyBorder="1"/>
    <xf numFmtId="0" fontId="101" fillId="50" borderId="32" xfId="17901" applyFont="1" applyFill="1" applyBorder="1"/>
    <xf numFmtId="4" fontId="111" fillId="50" borderId="32" xfId="0" applyNumberFormat="1" applyFont="1" applyFill="1" applyBorder="1" applyAlignment="1">
      <alignment horizontal="left"/>
    </xf>
    <xf numFmtId="0" fontId="23" fillId="0" borderId="52" xfId="17901" applyFont="1" applyBorder="1" applyAlignment="1">
      <alignment horizontal="center"/>
    </xf>
    <xf numFmtId="0" fontId="23" fillId="57" borderId="41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0" fontId="23" fillId="50" borderId="54" xfId="17901" applyFont="1" applyFill="1" applyBorder="1" applyAlignment="1">
      <alignment horizontal="center"/>
    </xf>
    <xf numFmtId="0" fontId="23" fillId="50" borderId="43" xfId="17901" applyFont="1" applyFill="1" applyBorder="1" applyAlignment="1">
      <alignment horizontal="center"/>
    </xf>
    <xf numFmtId="4" fontId="23" fillId="50" borderId="41" xfId="0" applyNumberFormat="1" applyFont="1" applyFill="1" applyBorder="1" applyAlignment="1">
      <alignment horizontal="center"/>
    </xf>
    <xf numFmtId="2" fontId="106" fillId="53" borderId="28" xfId="47864" applyNumberFormat="1" applyFont="1" applyFill="1" applyBorder="1"/>
    <xf numFmtId="0" fontId="23" fillId="0" borderId="49" xfId="47864" applyFont="1" applyBorder="1" applyAlignment="1">
      <alignment horizontal="right" indent="1"/>
    </xf>
    <xf numFmtId="4" fontId="106" fillId="53" borderId="28" xfId="47864" applyNumberFormat="1" applyFont="1" applyFill="1" applyBorder="1"/>
    <xf numFmtId="2" fontId="106" fillId="53" borderId="28" xfId="47864" applyNumberFormat="1" applyFont="1" applyFill="1" applyBorder="1" applyAlignment="1">
      <alignment horizontal="right"/>
    </xf>
    <xf numFmtId="2" fontId="106" fillId="57" borderId="42" xfId="47864" applyNumberFormat="1" applyFont="1" applyFill="1" applyBorder="1" applyAlignment="1">
      <alignment horizontal="right" indent="1"/>
    </xf>
    <xf numFmtId="2" fontId="106" fillId="55" borderId="28" xfId="47864" applyNumberFormat="1" applyFont="1" applyFill="1" applyBorder="1"/>
    <xf numFmtId="0" fontId="23" fillId="54" borderId="43" xfId="17901" applyFont="1" applyFill="1" applyBorder="1" applyAlignment="1">
      <alignment horizontal="center"/>
    </xf>
    <xf numFmtId="208" fontId="106" fillId="54" borderId="31" xfId="47864" applyNumberFormat="1" applyFont="1" applyFill="1" applyBorder="1" applyAlignment="1">
      <alignment horizontal="right" indent="1"/>
    </xf>
    <xf numFmtId="2" fontId="106" fillId="54" borderId="42" xfId="47864" applyNumberFormat="1" applyFont="1" applyFill="1" applyBorder="1"/>
    <xf numFmtId="0" fontId="23" fillId="50" borderId="41" xfId="17901" applyFont="1" applyFill="1" applyBorder="1" applyAlignment="1">
      <alignment horizontal="center"/>
    </xf>
    <xf numFmtId="2" fontId="106" fillId="50" borderId="42" xfId="47864" applyNumberFormat="1" applyFont="1" applyFill="1" applyBorder="1" applyAlignment="1">
      <alignment horizontal="right" indent="1"/>
    </xf>
    <xf numFmtId="0" fontId="23" fillId="57" borderId="53" xfId="17901" applyFont="1" applyFill="1" applyBorder="1" applyAlignment="1">
      <alignment horizontal="center"/>
    </xf>
    <xf numFmtId="3" fontId="23" fillId="57" borderId="33" xfId="47842" applyNumberFormat="1" applyFont="1" applyFill="1" applyBorder="1" applyAlignment="1">
      <alignment horizontal="right"/>
    </xf>
    <xf numFmtId="208" fontId="106" fillId="57" borderId="33" xfId="47864" applyNumberFormat="1" applyFont="1" applyFill="1" applyBorder="1" applyAlignment="1">
      <alignment horizontal="right" indent="1"/>
    </xf>
    <xf numFmtId="2" fontId="106" fillId="57" borderId="40" xfId="47864" applyNumberFormat="1" applyFont="1" applyFill="1" applyBorder="1" applyAlignment="1">
      <alignment horizontal="right" indent="1"/>
    </xf>
    <xf numFmtId="208" fontId="106" fillId="57" borderId="40" xfId="47864" applyNumberFormat="1" applyFont="1" applyFill="1" applyBorder="1" applyAlignment="1">
      <alignment horizontal="right" indent="1"/>
    </xf>
    <xf numFmtId="208" fontId="106" fillId="50" borderId="40" xfId="47864" applyNumberFormat="1" applyFont="1" applyFill="1" applyBorder="1" applyAlignment="1">
      <alignment horizontal="right" indent="1"/>
    </xf>
    <xf numFmtId="2" fontId="23" fillId="51" borderId="37" xfId="17901" applyNumberFormat="1" applyFont="1" applyFill="1" applyBorder="1" applyAlignment="1">
      <alignment horizontal="center"/>
    </xf>
    <xf numFmtId="4" fontId="106" fillId="55" borderId="28" xfId="47864" applyNumberFormat="1" applyFont="1" applyFill="1" applyBorder="1"/>
    <xf numFmtId="2" fontId="111" fillId="57" borderId="35" xfId="17901" applyNumberFormat="1" applyFont="1" applyFill="1" applyBorder="1" applyAlignment="1">
      <alignment horizontal="center"/>
    </xf>
    <xf numFmtId="190" fontId="111" fillId="50" borderId="3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6" fillId="57" borderId="40" xfId="47864" applyNumberFormat="1" applyFont="1" applyFill="1" applyBorder="1" applyAlignment="1">
      <alignment horizontal="right"/>
    </xf>
    <xf numFmtId="4" fontId="111" fillId="57" borderId="41" xfId="0" applyNumberFormat="1" applyFont="1" applyFill="1" applyBorder="1" applyAlignment="1">
      <alignment horizontal="center"/>
    </xf>
    <xf numFmtId="4" fontId="23" fillId="57" borderId="41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7" fillId="57" borderId="31" xfId="47864" applyFont="1" applyFill="1" applyBorder="1"/>
    <xf numFmtId="0" fontId="107" fillId="57" borderId="40" xfId="47864" applyFont="1" applyFill="1" applyBorder="1"/>
    <xf numFmtId="0" fontId="111" fillId="57" borderId="49" xfId="17901" applyFont="1" applyFill="1" applyBorder="1"/>
    <xf numFmtId="4" fontId="111" fillId="57" borderId="58" xfId="0" applyNumberFormat="1" applyFont="1" applyFill="1" applyBorder="1" applyAlignment="1">
      <alignment horizontal="left"/>
    </xf>
    <xf numFmtId="190" fontId="23" fillId="0" borderId="35" xfId="17901" applyNumberFormat="1" applyFont="1" applyBorder="1" applyAlignment="1">
      <alignment horizontal="center"/>
    </xf>
    <xf numFmtId="4" fontId="110" fillId="0" borderId="46" xfId="47864" applyNumberFormat="1" applyFont="1" applyBorder="1" applyAlignment="1">
      <alignment horizontal="center"/>
    </xf>
    <xf numFmtId="4" fontId="23" fillId="0" borderId="46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5" fillId="58" borderId="30" xfId="47864" applyNumberFormat="1" applyFont="1" applyFill="1" applyBorder="1" applyAlignment="1">
      <alignment horizontal="right"/>
    </xf>
    <xf numFmtId="0" fontId="117" fillId="56" borderId="62" xfId="47865" applyFont="1" applyFill="1" applyBorder="1" applyAlignment="1">
      <alignment horizontal="center" vertical="center" wrapText="1"/>
    </xf>
    <xf numFmtId="0" fontId="117" fillId="56" borderId="66" xfId="47865" applyFont="1" applyFill="1" applyBorder="1" applyAlignment="1">
      <alignment horizontal="center" vertical="center" wrapText="1"/>
    </xf>
    <xf numFmtId="0" fontId="117" fillId="56" borderId="70" xfId="47865" applyFont="1" applyFill="1" applyBorder="1" applyAlignment="1">
      <alignment horizontal="center" vertical="center" wrapText="1"/>
    </xf>
    <xf numFmtId="4" fontId="6" fillId="0" borderId="0" xfId="0" applyNumberFormat="1" applyFont="1"/>
    <xf numFmtId="0" fontId="111" fillId="54" borderId="56" xfId="17901" applyFont="1" applyFill="1" applyBorder="1"/>
    <xf numFmtId="3" fontId="23" fillId="54" borderId="55" xfId="47842" applyNumberFormat="1" applyFont="1" applyFill="1" applyBorder="1" applyAlignment="1">
      <alignment horizontal="center"/>
    </xf>
    <xf numFmtId="208" fontId="106" fillId="54" borderId="57" xfId="47864" applyNumberFormat="1" applyFont="1" applyFill="1" applyBorder="1" applyAlignment="1">
      <alignment horizontal="right" indent="1"/>
    </xf>
    <xf numFmtId="208" fontId="106" fillId="50" borderId="55" xfId="47864" applyNumberFormat="1" applyFont="1" applyFill="1" applyBorder="1" applyAlignment="1">
      <alignment horizontal="right" indent="1"/>
    </xf>
    <xf numFmtId="208" fontId="106" fillId="50" borderId="57" xfId="47864" applyNumberFormat="1" applyFont="1" applyFill="1" applyBorder="1" applyAlignment="1">
      <alignment horizontal="right" indent="1"/>
    </xf>
    <xf numFmtId="208" fontId="106" fillId="57" borderId="57" xfId="47864" applyNumberFormat="1" applyFont="1" applyFill="1" applyBorder="1" applyAlignment="1">
      <alignment horizontal="right" indent="1"/>
    </xf>
    <xf numFmtId="0" fontId="101" fillId="50" borderId="56" xfId="17901" applyFont="1" applyFill="1" applyBorder="1"/>
    <xf numFmtId="3" fontId="23" fillId="50" borderId="55" xfId="47842" applyNumberFormat="1" applyFont="1" applyFill="1" applyBorder="1" applyAlignment="1">
      <alignment horizontal="right"/>
    </xf>
    <xf numFmtId="2" fontId="106" fillId="50" borderId="57" xfId="47864" applyNumberFormat="1" applyFont="1" applyFill="1" applyBorder="1" applyAlignment="1">
      <alignment horizontal="right" indent="1"/>
    </xf>
    <xf numFmtId="0" fontId="111" fillId="50" borderId="56" xfId="17901" applyFont="1" applyFill="1" applyBorder="1"/>
    <xf numFmtId="0" fontId="107" fillId="50" borderId="57" xfId="47864" applyFont="1" applyFill="1" applyBorder="1"/>
    <xf numFmtId="0" fontId="117" fillId="56" borderId="70" xfId="47865" applyFont="1" applyFill="1" applyBorder="1" applyAlignment="1">
      <alignment horizontal="left" vertical="center" wrapText="1"/>
    </xf>
    <xf numFmtId="4" fontId="0" fillId="0" borderId="0" xfId="0" applyNumberFormat="1" applyFill="1"/>
    <xf numFmtId="0" fontId="23" fillId="0" borderId="37" xfId="47870" applyFont="1" applyFill="1" applyBorder="1" applyAlignment="1">
      <alignment horizontal="center"/>
    </xf>
    <xf numFmtId="0" fontId="23" fillId="0" borderId="56" xfId="47870" applyFont="1" applyFill="1" applyBorder="1"/>
    <xf numFmtId="4" fontId="23" fillId="0" borderId="32" xfId="0" applyNumberFormat="1" applyFont="1" applyFill="1" applyBorder="1"/>
    <xf numFmtId="0" fontId="23" fillId="0" borderId="37" xfId="17901" applyFont="1" applyFill="1" applyBorder="1" applyAlignment="1">
      <alignment horizontal="center"/>
    </xf>
    <xf numFmtId="0" fontId="23" fillId="0" borderId="56" xfId="17901" applyFont="1" applyFill="1" applyBorder="1"/>
    <xf numFmtId="0" fontId="23" fillId="0" borderId="35" xfId="17901" applyFont="1" applyFill="1" applyBorder="1" applyAlignment="1">
      <alignment horizontal="center"/>
    </xf>
    <xf numFmtId="0" fontId="23" fillId="0" borderId="50" xfId="17901" applyFont="1" applyFill="1" applyBorder="1"/>
    <xf numFmtId="0" fontId="23" fillId="0" borderId="52" xfId="17901" applyFont="1" applyFill="1" applyBorder="1" applyAlignment="1">
      <alignment horizontal="center"/>
    </xf>
    <xf numFmtId="0" fontId="23" fillId="0" borderId="34" xfId="17901" applyFont="1" applyFill="1" applyBorder="1"/>
    <xf numFmtId="0" fontId="23" fillId="0" borderId="38" xfId="17901" applyFont="1" applyFill="1" applyBorder="1" applyAlignment="1">
      <alignment horizontal="center"/>
    </xf>
    <xf numFmtId="0" fontId="23" fillId="0" borderId="32" xfId="17901" applyFont="1" applyFill="1" applyBorder="1"/>
    <xf numFmtId="4" fontId="23" fillId="0" borderId="35" xfId="0" applyNumberFormat="1" applyFont="1" applyFill="1" applyBorder="1" applyAlignment="1">
      <alignment horizontal="center"/>
    </xf>
    <xf numFmtId="4" fontId="23" fillId="0" borderId="34" xfId="0" applyNumberFormat="1" applyFont="1" applyFill="1" applyBorder="1"/>
    <xf numFmtId="4" fontId="23" fillId="0" borderId="38" xfId="0" applyNumberFormat="1" applyFont="1" applyFill="1" applyBorder="1" applyAlignment="1">
      <alignment horizontal="center"/>
    </xf>
    <xf numFmtId="4" fontId="23" fillId="0" borderId="56" xfId="0" applyNumberFormat="1" applyFont="1" applyFill="1" applyBorder="1"/>
    <xf numFmtId="4" fontId="23" fillId="0" borderId="52" xfId="0" applyNumberFormat="1" applyFont="1" applyFill="1" applyBorder="1" applyAlignment="1">
      <alignment horizontal="center"/>
    </xf>
    <xf numFmtId="4" fontId="23" fillId="0" borderId="32" xfId="0" applyNumberFormat="1" applyFont="1" applyFill="1" applyBorder="1" applyAlignment="1">
      <alignment horizontal="left"/>
    </xf>
    <xf numFmtId="4" fontId="23" fillId="0" borderId="29" xfId="0" applyNumberFormat="1" applyFont="1" applyFill="1" applyBorder="1" applyAlignment="1">
      <alignment horizontal="center"/>
    </xf>
    <xf numFmtId="4" fontId="23" fillId="0" borderId="37" xfId="0" applyNumberFormat="1" applyFont="1" applyFill="1" applyBorder="1" applyAlignment="1">
      <alignment horizontal="center"/>
    </xf>
    <xf numFmtId="0" fontId="23" fillId="0" borderId="31" xfId="17901" applyFont="1" applyFill="1" applyBorder="1"/>
    <xf numFmtId="4" fontId="23" fillId="0" borderId="56" xfId="0" applyNumberFormat="1" applyFont="1" applyFill="1" applyBorder="1" applyAlignment="1">
      <alignment horizontal="left"/>
    </xf>
    <xf numFmtId="4" fontId="23" fillId="0" borderId="55" xfId="0" applyNumberFormat="1" applyFont="1" applyFill="1" applyBorder="1" applyAlignment="1">
      <alignment horizontal="left"/>
    </xf>
    <xf numFmtId="4" fontId="23" fillId="0" borderId="50" xfId="0" applyNumberFormat="1" applyFont="1" applyFill="1" applyBorder="1"/>
    <xf numFmtId="4" fontId="23" fillId="0" borderId="72" xfId="47842" applyNumberFormat="1" applyFont="1" applyFill="1" applyBorder="1" applyAlignment="1">
      <alignment horizontal="center"/>
    </xf>
    <xf numFmtId="0" fontId="23" fillId="0" borderId="32" xfId="17901" applyFont="1" applyFill="1" applyBorder="1" applyAlignment="1">
      <alignment horizontal="left"/>
    </xf>
    <xf numFmtId="0" fontId="23" fillId="0" borderId="56" xfId="17901" applyFont="1" applyFill="1" applyBorder="1" applyAlignment="1">
      <alignment horizontal="left"/>
    </xf>
    <xf numFmtId="0" fontId="23" fillId="0" borderId="74" xfId="17901" applyFont="1" applyBorder="1" applyAlignment="1">
      <alignment horizontal="center"/>
    </xf>
    <xf numFmtId="4" fontId="23" fillId="0" borderId="75" xfId="0" applyNumberFormat="1" applyFont="1" applyFill="1" applyBorder="1"/>
    <xf numFmtId="0" fontId="23" fillId="0" borderId="74" xfId="17901" applyFont="1" applyFill="1" applyBorder="1" applyAlignment="1">
      <alignment horizontal="center"/>
    </xf>
    <xf numFmtId="4" fontId="23" fillId="0" borderId="76" xfId="47842" applyNumberFormat="1" applyFont="1" applyFill="1" applyBorder="1" applyAlignment="1">
      <alignment horizontal="center"/>
    </xf>
    <xf numFmtId="4" fontId="23" fillId="0" borderId="58" xfId="47842" applyNumberFormat="1" applyFont="1" applyFill="1" applyBorder="1" applyAlignment="1">
      <alignment horizontal="center"/>
    </xf>
    <xf numFmtId="208" fontId="106" fillId="0" borderId="58" xfId="47864" applyNumberFormat="1" applyFont="1" applyBorder="1" applyAlignment="1">
      <alignment horizontal="right" indent="1"/>
    </xf>
    <xf numFmtId="0" fontId="23" fillId="0" borderId="32" xfId="47870" applyFont="1" applyFill="1" applyBorder="1"/>
    <xf numFmtId="0" fontId="23" fillId="0" borderId="35" xfId="47870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0" fontId="23" fillId="0" borderId="72" xfId="17901" applyFont="1" applyFill="1" applyBorder="1"/>
    <xf numFmtId="0" fontId="23" fillId="0" borderId="73" xfId="17901" applyFont="1" applyFill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4" fontId="114" fillId="51" borderId="26" xfId="0" applyNumberFormat="1" applyFont="1" applyFill="1" applyBorder="1" applyAlignment="1">
      <alignment horizontal="center" vertical="center"/>
    </xf>
    <xf numFmtId="4" fontId="114" fillId="51" borderId="27" xfId="0" applyNumberFormat="1" applyFont="1" applyFill="1" applyBorder="1" applyAlignment="1">
      <alignment horizontal="center" vertical="center"/>
    </xf>
    <xf numFmtId="173" fontId="0" fillId="0" borderId="28" xfId="0" applyBorder="1" applyAlignment="1"/>
    <xf numFmtId="173" fontId="115" fillId="52" borderId="48" xfId="0" applyFont="1" applyFill="1" applyBorder="1" applyAlignment="1">
      <alignment horizontal="center" vertical="center" wrapText="1"/>
    </xf>
    <xf numFmtId="173" fontId="114" fillId="52" borderId="71" xfId="0" applyFont="1" applyFill="1" applyBorder="1" applyAlignment="1">
      <alignment horizontal="center" vertical="center" wrapText="1"/>
    </xf>
    <xf numFmtId="173" fontId="0" fillId="0" borderId="71" xfId="0" applyBorder="1" applyAlignment="1">
      <alignment horizontal="center" vertical="center" wrapText="1"/>
    </xf>
    <xf numFmtId="0" fontId="117" fillId="56" borderId="61" xfId="47865" applyFont="1" applyFill="1" applyBorder="1" applyAlignment="1">
      <alignment horizontal="left" vertical="center" wrapText="1"/>
    </xf>
    <xf numFmtId="173" fontId="0" fillId="0" borderId="62" xfId="0" applyBorder="1" applyAlignment="1">
      <alignment horizontal="left" vertical="center" wrapText="1"/>
    </xf>
    <xf numFmtId="0" fontId="117" fillId="56" borderId="62" xfId="47865" applyFont="1" applyFill="1" applyBorder="1" applyAlignment="1">
      <alignment horizontal="left" vertical="center" wrapText="1"/>
    </xf>
    <xf numFmtId="0" fontId="117" fillId="56" borderId="67" xfId="47865" applyFont="1" applyFill="1" applyBorder="1" applyAlignment="1">
      <alignment horizontal="left" vertical="center" wrapText="1"/>
    </xf>
    <xf numFmtId="0" fontId="117" fillId="56" borderId="68" xfId="47865" applyFont="1" applyFill="1" applyBorder="1" applyAlignment="1">
      <alignment horizontal="left" vertical="center" wrapText="1"/>
    </xf>
    <xf numFmtId="0" fontId="117" fillId="56" borderId="69" xfId="47865" applyFont="1" applyFill="1" applyBorder="1" applyAlignment="1">
      <alignment horizontal="left" vertical="center" wrapText="1"/>
    </xf>
    <xf numFmtId="173" fontId="0" fillId="0" borderId="70" xfId="0" applyBorder="1" applyAlignment="1">
      <alignment horizontal="left" vertical="center" wrapText="1"/>
    </xf>
    <xf numFmtId="0" fontId="117" fillId="56" borderId="70" xfId="47865" applyFont="1" applyFill="1" applyBorder="1" applyAlignment="1">
      <alignment horizontal="left" vertical="center" wrapText="1"/>
    </xf>
    <xf numFmtId="0" fontId="117" fillId="56" borderId="59" xfId="47865" applyFont="1" applyFill="1" applyBorder="1" applyAlignment="1">
      <alignment horizontal="left" vertical="center" wrapText="1"/>
    </xf>
    <xf numFmtId="0" fontId="117" fillId="56" borderId="60" xfId="47865" applyFont="1" applyFill="1" applyBorder="1" applyAlignment="1">
      <alignment horizontal="left" vertical="center" wrapText="1"/>
    </xf>
    <xf numFmtId="0" fontId="117" fillId="56" borderId="66" xfId="47865" applyFont="1" applyFill="1" applyBorder="1" applyAlignment="1">
      <alignment horizontal="left" vertical="center" wrapText="1"/>
    </xf>
    <xf numFmtId="173" fontId="0" fillId="0" borderId="66" xfId="0" applyBorder="1" applyAlignment="1">
      <alignment horizontal="left" vertical="center" wrapText="1"/>
    </xf>
    <xf numFmtId="0" fontId="117" fillId="56" borderId="63" xfId="47865" applyFont="1" applyFill="1" applyBorder="1" applyAlignment="1">
      <alignment horizontal="left" vertical="center" wrapText="1"/>
    </xf>
    <xf numFmtId="0" fontId="117" fillId="56" borderId="64" xfId="47865" applyFont="1" applyFill="1" applyBorder="1" applyAlignment="1">
      <alignment horizontal="left" vertical="center" wrapText="1"/>
    </xf>
    <xf numFmtId="0" fontId="117" fillId="56" borderId="65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9966FF"/>
      <color rgb="FFFFFF00"/>
      <color rgb="FFFFFF99"/>
      <color rgb="FFFF6565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6</xdr:col>
      <xdr:colOff>677863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"/>
  <sheetViews>
    <sheetView tabSelected="1" topLeftCell="A130" zoomScale="75" zoomScaleNormal="75" workbookViewId="0">
      <selection activeCell="A3" sqref="A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8.5703125" style="1" customWidth="1"/>
    <col min="5" max="5" width="13.5703125" style="3" customWidth="1"/>
    <col min="6" max="6" width="17.5703125" style="2" customWidth="1"/>
    <col min="7" max="7" width="18.85546875" style="2" customWidth="1"/>
    <col min="8" max="8" width="15.7109375" style="2" customWidth="1"/>
    <col min="9" max="9" width="36.7109375" style="2" bestFit="1" customWidth="1"/>
    <col min="10" max="16384" width="11.42578125" style="2"/>
  </cols>
  <sheetData>
    <row r="1" spans="1:8" ht="20.25" customHeight="1" thickBot="1">
      <c r="A1" s="14"/>
      <c r="B1" s="15"/>
      <c r="C1" s="14"/>
      <c r="D1" s="15"/>
      <c r="E1" s="16"/>
      <c r="F1" s="14"/>
      <c r="G1" s="14"/>
      <c r="H1" s="14"/>
    </row>
    <row r="2" spans="1:8" ht="114" customHeight="1" thickBot="1">
      <c r="A2" s="14"/>
      <c r="B2" s="170"/>
      <c r="C2" s="171"/>
      <c r="D2" s="171"/>
      <c r="E2" s="171"/>
      <c r="F2" s="171"/>
      <c r="G2" s="171"/>
      <c r="H2" s="172"/>
    </row>
    <row r="3" spans="1:8" ht="65.25" customHeight="1" thickBot="1">
      <c r="B3" s="173" t="s">
        <v>252</v>
      </c>
      <c r="C3" s="174"/>
      <c r="D3" s="174"/>
      <c r="E3" s="174"/>
      <c r="F3" s="174"/>
      <c r="G3" s="174"/>
      <c r="H3" s="175"/>
    </row>
    <row r="4" spans="1:8" ht="40.5" customHeight="1">
      <c r="B4" s="184" t="s">
        <v>253</v>
      </c>
      <c r="C4" s="185"/>
      <c r="D4" s="176" t="s">
        <v>0</v>
      </c>
      <c r="E4" s="177"/>
      <c r="F4" s="178"/>
      <c r="G4" s="177"/>
      <c r="H4" s="114" t="s">
        <v>1</v>
      </c>
    </row>
    <row r="5" spans="1:8" ht="40.5" customHeight="1">
      <c r="B5" s="188" t="s">
        <v>2</v>
      </c>
      <c r="C5" s="189"/>
      <c r="D5" s="190" t="s">
        <v>3</v>
      </c>
      <c r="E5" s="187"/>
      <c r="F5" s="186"/>
      <c r="G5" s="187"/>
      <c r="H5" s="115" t="s">
        <v>4</v>
      </c>
    </row>
    <row r="6" spans="1:8" ht="40.5" customHeight="1" thickBot="1">
      <c r="B6" s="179" t="s">
        <v>5</v>
      </c>
      <c r="C6" s="180"/>
      <c r="D6" s="181" t="s">
        <v>6</v>
      </c>
      <c r="E6" s="182"/>
      <c r="F6" s="183"/>
      <c r="G6" s="182"/>
      <c r="H6" s="116" t="s">
        <v>254</v>
      </c>
    </row>
    <row r="7" spans="1:8" ht="40.5" customHeight="1" thickBot="1">
      <c r="B7" s="179" t="s">
        <v>7</v>
      </c>
      <c r="C7" s="180"/>
      <c r="D7" s="181"/>
      <c r="E7" s="182"/>
      <c r="F7" s="183"/>
      <c r="G7" s="182"/>
      <c r="H7" s="129"/>
    </row>
    <row r="8" spans="1:8" ht="42.75" customHeight="1" thickBot="1">
      <c r="B8" s="23" t="s">
        <v>8</v>
      </c>
      <c r="C8" s="23" t="s">
        <v>9</v>
      </c>
      <c r="D8" s="23" t="s">
        <v>10</v>
      </c>
      <c r="E8" s="23" t="s">
        <v>11</v>
      </c>
      <c r="F8" s="24" t="s">
        <v>12</v>
      </c>
      <c r="G8" s="24" t="s">
        <v>13</v>
      </c>
      <c r="H8" s="24" t="s">
        <v>14</v>
      </c>
    </row>
    <row r="9" spans="1:8" ht="19.5" thickBot="1">
      <c r="B9" s="25" t="s">
        <v>15</v>
      </c>
      <c r="C9" s="26" t="s">
        <v>16</v>
      </c>
      <c r="D9" s="27"/>
      <c r="E9" s="28"/>
      <c r="F9" s="29"/>
      <c r="G9" s="61"/>
      <c r="H9" s="82">
        <f>+G10+G15+G23+G28</f>
        <v>1186741.46</v>
      </c>
    </row>
    <row r="10" spans="1:8" ht="18.75">
      <c r="B10" s="55" t="s">
        <v>17</v>
      </c>
      <c r="C10" s="70" t="s">
        <v>18</v>
      </c>
      <c r="D10" s="90"/>
      <c r="E10" s="91"/>
      <c r="F10" s="92"/>
      <c r="G10" s="101">
        <f>SUM(G11:G14)</f>
        <v>67015.100000000006</v>
      </c>
      <c r="H10" s="94"/>
    </row>
    <row r="11" spans="1:8" ht="15">
      <c r="B11" s="31" t="s">
        <v>21</v>
      </c>
      <c r="C11" s="133" t="s">
        <v>22</v>
      </c>
      <c r="D11" s="134" t="s">
        <v>20</v>
      </c>
      <c r="E11" s="17">
        <v>1</v>
      </c>
      <c r="F11" s="17">
        <v>25000</v>
      </c>
      <c r="G11" s="63">
        <f t="shared" ref="G11:G14" si="0">E11*F11</f>
        <v>25000</v>
      </c>
      <c r="H11" s="80"/>
    </row>
    <row r="12" spans="1:8" ht="15">
      <c r="B12" s="31" t="s">
        <v>23</v>
      </c>
      <c r="C12" s="133" t="s">
        <v>24</v>
      </c>
      <c r="D12" s="134" t="s">
        <v>20</v>
      </c>
      <c r="E12" s="17">
        <v>1</v>
      </c>
      <c r="F12" s="17">
        <v>16334.33</v>
      </c>
      <c r="G12" s="63">
        <f t="shared" si="0"/>
        <v>16334.33</v>
      </c>
      <c r="H12" s="80"/>
    </row>
    <row r="13" spans="1:8" ht="15">
      <c r="B13" s="31" t="s">
        <v>25</v>
      </c>
      <c r="C13" s="135" t="s">
        <v>26</v>
      </c>
      <c r="D13" s="134" t="s">
        <v>19</v>
      </c>
      <c r="E13" s="17">
        <v>1</v>
      </c>
      <c r="F13" s="17">
        <v>5555</v>
      </c>
      <c r="G13" s="63">
        <f t="shared" si="0"/>
        <v>5555</v>
      </c>
      <c r="H13" s="80"/>
    </row>
    <row r="14" spans="1:8" ht="15">
      <c r="B14" s="31" t="s">
        <v>27</v>
      </c>
      <c r="C14" s="135" t="s">
        <v>28</v>
      </c>
      <c r="D14" s="134" t="s">
        <v>20</v>
      </c>
      <c r="E14" s="17">
        <v>1</v>
      </c>
      <c r="F14" s="17">
        <v>20125.77</v>
      </c>
      <c r="G14" s="63">
        <f t="shared" si="0"/>
        <v>20125.77</v>
      </c>
      <c r="H14" s="80"/>
    </row>
    <row r="15" spans="1:8" ht="18.75">
      <c r="B15" s="32" t="s">
        <v>29</v>
      </c>
      <c r="C15" s="118" t="s">
        <v>30</v>
      </c>
      <c r="D15" s="85"/>
      <c r="E15" s="119"/>
      <c r="F15" s="86"/>
      <c r="G15" s="87">
        <f>SUM(G16:G22)</f>
        <v>631581.21</v>
      </c>
      <c r="H15" s="120"/>
    </row>
    <row r="16" spans="1:8" ht="18.75">
      <c r="B16" s="31" t="s">
        <v>31</v>
      </c>
      <c r="C16" s="135" t="s">
        <v>32</v>
      </c>
      <c r="D16" s="134" t="s">
        <v>33</v>
      </c>
      <c r="E16" s="17">
        <v>50</v>
      </c>
      <c r="F16" s="17">
        <v>1905.33</v>
      </c>
      <c r="G16" s="63">
        <f t="shared" ref="G16:G22" si="1">E16*F16</f>
        <v>95266.5</v>
      </c>
      <c r="H16" s="64"/>
    </row>
    <row r="17" spans="2:8" ht="18.75">
      <c r="B17" s="31" t="s">
        <v>34</v>
      </c>
      <c r="C17" s="135" t="s">
        <v>35</v>
      </c>
      <c r="D17" s="134" t="s">
        <v>19</v>
      </c>
      <c r="E17" s="17">
        <v>1</v>
      </c>
      <c r="F17" s="17">
        <v>19464.75</v>
      </c>
      <c r="G17" s="63">
        <f t="shared" si="1"/>
        <v>19464.75</v>
      </c>
      <c r="H17" s="64"/>
    </row>
    <row r="18" spans="2:8" ht="18.75">
      <c r="B18" s="31" t="s">
        <v>36</v>
      </c>
      <c r="C18" s="135" t="s">
        <v>37</v>
      </c>
      <c r="D18" s="136" t="s">
        <v>19</v>
      </c>
      <c r="E18" s="17">
        <v>1</v>
      </c>
      <c r="F18" s="17">
        <v>107149.98</v>
      </c>
      <c r="G18" s="63">
        <f t="shared" si="1"/>
        <v>107149.98</v>
      </c>
      <c r="H18" s="64"/>
    </row>
    <row r="19" spans="2:8" ht="18.75">
      <c r="B19" s="31" t="s">
        <v>38</v>
      </c>
      <c r="C19" s="135" t="s">
        <v>39</v>
      </c>
      <c r="D19" s="136" t="s">
        <v>19</v>
      </c>
      <c r="E19" s="17">
        <v>1</v>
      </c>
      <c r="F19" s="17">
        <v>107149.98</v>
      </c>
      <c r="G19" s="63">
        <f t="shared" si="1"/>
        <v>107149.98</v>
      </c>
      <c r="H19" s="64"/>
    </row>
    <row r="20" spans="2:8" ht="18.75">
      <c r="B20" s="31" t="s">
        <v>40</v>
      </c>
      <c r="C20" s="135" t="s">
        <v>41</v>
      </c>
      <c r="D20" s="136" t="s">
        <v>19</v>
      </c>
      <c r="E20" s="17">
        <v>1</v>
      </c>
      <c r="F20" s="17">
        <v>114654</v>
      </c>
      <c r="G20" s="63">
        <f t="shared" si="1"/>
        <v>114654</v>
      </c>
      <c r="H20" s="64"/>
    </row>
    <row r="21" spans="2:8" ht="18.75">
      <c r="B21" s="31" t="s">
        <v>42</v>
      </c>
      <c r="C21" s="135" t="s">
        <v>43</v>
      </c>
      <c r="D21" s="136" t="s">
        <v>19</v>
      </c>
      <c r="E21" s="17">
        <v>1</v>
      </c>
      <c r="F21" s="17">
        <v>113832</v>
      </c>
      <c r="G21" s="63">
        <f t="shared" si="1"/>
        <v>113832</v>
      </c>
      <c r="H21" s="64"/>
    </row>
    <row r="22" spans="2:8" ht="18.75">
      <c r="B22" s="31" t="s">
        <v>44</v>
      </c>
      <c r="C22" s="135" t="s">
        <v>45</v>
      </c>
      <c r="D22" s="136" t="s">
        <v>19</v>
      </c>
      <c r="E22" s="17">
        <v>1</v>
      </c>
      <c r="F22" s="17">
        <v>74064</v>
      </c>
      <c r="G22" s="63">
        <f t="shared" si="1"/>
        <v>74064</v>
      </c>
      <c r="H22" s="64"/>
    </row>
    <row r="23" spans="2:8" ht="18.75">
      <c r="B23" s="32" t="s">
        <v>46</v>
      </c>
      <c r="C23" s="118" t="s">
        <v>47</v>
      </c>
      <c r="D23" s="85"/>
      <c r="E23" s="119"/>
      <c r="F23" s="86"/>
      <c r="G23" s="87">
        <f>SUM(G24:G27)</f>
        <v>145508.66999999998</v>
      </c>
      <c r="H23" s="120"/>
    </row>
    <row r="24" spans="2:8" ht="18.75">
      <c r="B24" s="31" t="s">
        <v>48</v>
      </c>
      <c r="C24" s="135" t="s">
        <v>49</v>
      </c>
      <c r="D24" s="134" t="s">
        <v>19</v>
      </c>
      <c r="E24" s="17">
        <v>1</v>
      </c>
      <c r="F24" s="17">
        <v>32826.67</v>
      </c>
      <c r="G24" s="63">
        <f t="shared" ref="G24:G27" si="2">E24*F24</f>
        <v>32826.67</v>
      </c>
      <c r="H24" s="64"/>
    </row>
    <row r="25" spans="2:8" ht="18.75">
      <c r="B25" s="73" t="s">
        <v>50</v>
      </c>
      <c r="C25" s="137" t="s">
        <v>51</v>
      </c>
      <c r="D25" s="138" t="s">
        <v>19</v>
      </c>
      <c r="E25" s="17">
        <v>1</v>
      </c>
      <c r="F25" s="17">
        <v>28316</v>
      </c>
      <c r="G25" s="63">
        <f t="shared" si="2"/>
        <v>28316</v>
      </c>
      <c r="H25" s="65"/>
    </row>
    <row r="26" spans="2:8" ht="18.75">
      <c r="B26" s="31" t="s">
        <v>52</v>
      </c>
      <c r="C26" s="135" t="s">
        <v>53</v>
      </c>
      <c r="D26" s="134" t="s">
        <v>19</v>
      </c>
      <c r="E26" s="17">
        <v>1</v>
      </c>
      <c r="F26" s="17">
        <v>49092</v>
      </c>
      <c r="G26" s="63">
        <f t="shared" si="2"/>
        <v>49092</v>
      </c>
      <c r="H26" s="64"/>
    </row>
    <row r="27" spans="2:8" ht="18.75">
      <c r="B27" s="73" t="s">
        <v>54</v>
      </c>
      <c r="C27" s="137" t="s">
        <v>55</v>
      </c>
      <c r="D27" s="134" t="s">
        <v>19</v>
      </c>
      <c r="E27" s="17">
        <v>1</v>
      </c>
      <c r="F27" s="17">
        <v>35274</v>
      </c>
      <c r="G27" s="63">
        <f t="shared" si="2"/>
        <v>35274</v>
      </c>
      <c r="H27" s="65"/>
    </row>
    <row r="28" spans="2:8" ht="18.75">
      <c r="B28" s="32" t="s">
        <v>56</v>
      </c>
      <c r="C28" s="118" t="s">
        <v>57</v>
      </c>
      <c r="D28" s="85"/>
      <c r="E28" s="119"/>
      <c r="F28" s="86"/>
      <c r="G28" s="87">
        <f>SUM(G29)</f>
        <v>342636.48</v>
      </c>
      <c r="H28" s="120"/>
    </row>
    <row r="29" spans="2:8" ht="19.5" thickBot="1">
      <c r="B29" s="33" t="s">
        <v>58</v>
      </c>
      <c r="C29" s="139" t="s">
        <v>59</v>
      </c>
      <c r="D29" s="140" t="s">
        <v>19</v>
      </c>
      <c r="E29" s="17">
        <v>1</v>
      </c>
      <c r="F29" s="17">
        <v>342636.48</v>
      </c>
      <c r="G29" s="63">
        <f>E29*F29</f>
        <v>342636.48</v>
      </c>
      <c r="H29" s="34"/>
    </row>
    <row r="30" spans="2:8" ht="19.5" thickBot="1">
      <c r="B30" s="60" t="s">
        <v>61</v>
      </c>
      <c r="C30" s="26" t="s">
        <v>62</v>
      </c>
      <c r="D30" s="27"/>
      <c r="E30" s="28"/>
      <c r="F30" s="62"/>
      <c r="G30" s="62"/>
      <c r="H30" s="81">
        <f>SUM(G31:G44)</f>
        <v>769448.35899999994</v>
      </c>
    </row>
    <row r="31" spans="2:8" ht="18.75">
      <c r="B31" s="37">
        <v>4.0999999999999996</v>
      </c>
      <c r="C31" s="135" t="s">
        <v>63</v>
      </c>
      <c r="D31" s="134" t="s">
        <v>60</v>
      </c>
      <c r="E31" s="17">
        <v>0.3</v>
      </c>
      <c r="F31" s="17">
        <v>2410.33</v>
      </c>
      <c r="G31" s="63">
        <f>E31*F31</f>
        <v>723.09899999999993</v>
      </c>
      <c r="H31" s="67"/>
    </row>
    <row r="32" spans="2:8" ht="18.75">
      <c r="B32" s="37">
        <v>4.5999999999999996</v>
      </c>
      <c r="C32" s="135" t="s">
        <v>64</v>
      </c>
      <c r="D32" s="134" t="s">
        <v>60</v>
      </c>
      <c r="E32" s="17">
        <v>0.05</v>
      </c>
      <c r="F32" s="17">
        <v>10592</v>
      </c>
      <c r="G32" s="63">
        <f t="shared" ref="G32:G44" si="3">E32*F32</f>
        <v>529.6</v>
      </c>
      <c r="H32" s="67"/>
    </row>
    <row r="33" spans="2:8" ht="18.75">
      <c r="B33" s="37">
        <v>4.13</v>
      </c>
      <c r="C33" s="141" t="s">
        <v>66</v>
      </c>
      <c r="D33" s="136" t="s">
        <v>65</v>
      </c>
      <c r="E33" s="17">
        <v>2</v>
      </c>
      <c r="F33" s="17">
        <v>945.33</v>
      </c>
      <c r="G33" s="63">
        <f t="shared" si="3"/>
        <v>1890.66</v>
      </c>
      <c r="H33" s="38"/>
    </row>
    <row r="34" spans="2:8" ht="18.75">
      <c r="B34" s="37">
        <v>4.1500000000000004</v>
      </c>
      <c r="C34" s="135" t="s">
        <v>67</v>
      </c>
      <c r="D34" s="134" t="s">
        <v>65</v>
      </c>
      <c r="E34" s="17">
        <v>1.5</v>
      </c>
      <c r="F34" s="17">
        <v>1123</v>
      </c>
      <c r="G34" s="63">
        <f t="shared" si="3"/>
        <v>1684.5</v>
      </c>
      <c r="H34" s="64"/>
    </row>
    <row r="35" spans="2:8" ht="18.75">
      <c r="B35" s="37">
        <v>4.17</v>
      </c>
      <c r="C35" s="135" t="s">
        <v>68</v>
      </c>
      <c r="D35" s="134" t="s">
        <v>65</v>
      </c>
      <c r="E35" s="17">
        <v>200</v>
      </c>
      <c r="F35" s="17">
        <v>787</v>
      </c>
      <c r="G35" s="63">
        <f t="shared" si="3"/>
        <v>157400</v>
      </c>
      <c r="H35" s="64"/>
    </row>
    <row r="36" spans="2:8" ht="18.75">
      <c r="B36" s="37">
        <v>4.18</v>
      </c>
      <c r="C36" s="135" t="s">
        <v>69</v>
      </c>
      <c r="D36" s="134" t="s">
        <v>65</v>
      </c>
      <c r="E36" s="17">
        <v>100</v>
      </c>
      <c r="F36" s="17">
        <v>787</v>
      </c>
      <c r="G36" s="63">
        <f t="shared" si="3"/>
        <v>78700</v>
      </c>
      <c r="H36" s="64"/>
    </row>
    <row r="37" spans="2:8" ht="18.75">
      <c r="B37" s="37">
        <v>4.1900000000000004</v>
      </c>
      <c r="C37" s="135" t="s">
        <v>70</v>
      </c>
      <c r="D37" s="134" t="s">
        <v>65</v>
      </c>
      <c r="E37" s="17">
        <v>200</v>
      </c>
      <c r="F37" s="17">
        <v>1076.3499999999999</v>
      </c>
      <c r="G37" s="63">
        <f t="shared" si="3"/>
        <v>215269.99999999997</v>
      </c>
      <c r="H37" s="64"/>
    </row>
    <row r="38" spans="2:8" ht="18.75">
      <c r="B38" s="96">
        <v>4.21</v>
      </c>
      <c r="C38" s="135" t="s">
        <v>71</v>
      </c>
      <c r="D38" s="134" t="s">
        <v>20</v>
      </c>
      <c r="E38" s="17">
        <v>6</v>
      </c>
      <c r="F38" s="17">
        <v>950</v>
      </c>
      <c r="G38" s="63">
        <f t="shared" si="3"/>
        <v>5700</v>
      </c>
      <c r="H38" s="64"/>
    </row>
    <row r="39" spans="2:8" ht="18.75">
      <c r="B39" s="37">
        <v>4.22</v>
      </c>
      <c r="C39" s="135" t="s">
        <v>72</v>
      </c>
      <c r="D39" s="134" t="s">
        <v>20</v>
      </c>
      <c r="E39" s="17">
        <v>2</v>
      </c>
      <c r="F39" s="17">
        <v>700</v>
      </c>
      <c r="G39" s="63">
        <f t="shared" si="3"/>
        <v>1400</v>
      </c>
      <c r="H39" s="64"/>
    </row>
    <row r="40" spans="2:8" ht="18.75">
      <c r="B40" s="37">
        <v>4.2300000000000004</v>
      </c>
      <c r="C40" s="135" t="s">
        <v>73</v>
      </c>
      <c r="D40" s="134" t="s">
        <v>65</v>
      </c>
      <c r="E40" s="17">
        <v>31</v>
      </c>
      <c r="F40" s="17">
        <v>300</v>
      </c>
      <c r="G40" s="63">
        <f t="shared" si="3"/>
        <v>9300</v>
      </c>
      <c r="H40" s="64"/>
    </row>
    <row r="41" spans="2:8" ht="18.75">
      <c r="B41" s="37">
        <v>4.24</v>
      </c>
      <c r="C41" s="135" t="s">
        <v>74</v>
      </c>
      <c r="D41" s="134" t="s">
        <v>19</v>
      </c>
      <c r="E41" s="17">
        <v>1</v>
      </c>
      <c r="F41" s="17">
        <v>15000</v>
      </c>
      <c r="G41" s="63">
        <f t="shared" si="3"/>
        <v>15000</v>
      </c>
      <c r="H41" s="64"/>
    </row>
    <row r="42" spans="2:8" ht="18.75">
      <c r="B42" s="37" t="s">
        <v>237</v>
      </c>
      <c r="C42" s="135" t="s">
        <v>238</v>
      </c>
      <c r="D42" s="134" t="s">
        <v>65</v>
      </c>
      <c r="E42" s="17">
        <v>400</v>
      </c>
      <c r="F42" s="17">
        <v>450</v>
      </c>
      <c r="G42" s="63">
        <f t="shared" ref="G42" si="4">E42*F42</f>
        <v>180000</v>
      </c>
      <c r="H42" s="64"/>
    </row>
    <row r="43" spans="2:8" ht="18.75">
      <c r="B43" s="37" t="s">
        <v>236</v>
      </c>
      <c r="C43" s="135" t="s">
        <v>239</v>
      </c>
      <c r="D43" s="134" t="s">
        <v>65</v>
      </c>
      <c r="E43" s="17">
        <v>150</v>
      </c>
      <c r="F43" s="17">
        <v>577.66999999999996</v>
      </c>
      <c r="G43" s="63">
        <f t="shared" si="3"/>
        <v>86650.5</v>
      </c>
      <c r="H43" s="64"/>
    </row>
    <row r="44" spans="2:8" ht="21" customHeight="1" thickBot="1">
      <c r="B44" s="37">
        <v>4.26</v>
      </c>
      <c r="C44" s="135" t="s">
        <v>76</v>
      </c>
      <c r="D44" s="134" t="s">
        <v>60</v>
      </c>
      <c r="E44" s="17">
        <v>7.6</v>
      </c>
      <c r="F44" s="17">
        <v>2000</v>
      </c>
      <c r="G44" s="63">
        <f t="shared" si="3"/>
        <v>15200</v>
      </c>
      <c r="H44" s="64"/>
    </row>
    <row r="45" spans="2:8" ht="19.5" thickBot="1">
      <c r="B45" s="25" t="s">
        <v>77</v>
      </c>
      <c r="C45" s="26" t="s">
        <v>78</v>
      </c>
      <c r="D45" s="27"/>
      <c r="E45" s="28"/>
      <c r="F45" s="29"/>
      <c r="G45" s="29"/>
      <c r="H45" s="79">
        <f>G46</f>
        <v>86480</v>
      </c>
    </row>
    <row r="46" spans="2:8" ht="18.75">
      <c r="B46" s="55" t="s">
        <v>79</v>
      </c>
      <c r="C46" s="70" t="s">
        <v>80</v>
      </c>
      <c r="D46" s="90"/>
      <c r="E46" s="91"/>
      <c r="F46" s="92"/>
      <c r="G46" s="93">
        <f>SUM(G47:G48)</f>
        <v>86480</v>
      </c>
      <c r="H46" s="94"/>
    </row>
    <row r="47" spans="2:8" ht="18.75">
      <c r="B47" s="39" t="s">
        <v>81</v>
      </c>
      <c r="C47" s="133" t="s">
        <v>82</v>
      </c>
      <c r="D47" s="142" t="s">
        <v>83</v>
      </c>
      <c r="E47" s="17">
        <v>1</v>
      </c>
      <c r="F47" s="17">
        <v>80000</v>
      </c>
      <c r="G47" s="63">
        <f>E47*F47</f>
        <v>80000</v>
      </c>
      <c r="H47" s="36"/>
    </row>
    <row r="48" spans="2:8" ht="19.5" thickBot="1">
      <c r="B48" s="31" t="s">
        <v>84</v>
      </c>
      <c r="C48" s="143" t="s">
        <v>85</v>
      </c>
      <c r="D48" s="144" t="s">
        <v>60</v>
      </c>
      <c r="E48" s="17">
        <v>1.08</v>
      </c>
      <c r="F48" s="17">
        <v>6000</v>
      </c>
      <c r="G48" s="63">
        <f>E48*F48</f>
        <v>6480</v>
      </c>
      <c r="H48" s="36"/>
    </row>
    <row r="49" spans="2:8" ht="19.5" thickBot="1">
      <c r="B49" s="50">
        <v>6</v>
      </c>
      <c r="C49" s="51" t="s">
        <v>86</v>
      </c>
      <c r="D49" s="52"/>
      <c r="E49" s="53"/>
      <c r="F49" s="54"/>
      <c r="G49" s="54"/>
      <c r="H49" s="84">
        <f>G50</f>
        <v>6919.740600000001</v>
      </c>
    </row>
    <row r="50" spans="2:8" ht="18.75">
      <c r="B50" s="30"/>
      <c r="C50" s="69" t="s">
        <v>87</v>
      </c>
      <c r="D50" s="77"/>
      <c r="E50" s="58"/>
      <c r="F50" s="59"/>
      <c r="G50" s="89">
        <f>SUM(G51:G51)</f>
        <v>6919.740600000001</v>
      </c>
      <c r="H50" s="122"/>
    </row>
    <row r="51" spans="2:8" ht="19.5" thickBot="1">
      <c r="B51" s="31">
        <v>6.17</v>
      </c>
      <c r="C51" s="145" t="s">
        <v>223</v>
      </c>
      <c r="D51" s="146" t="s">
        <v>65</v>
      </c>
      <c r="E51" s="17">
        <v>2.58</v>
      </c>
      <c r="F51" s="17">
        <v>2682.07</v>
      </c>
      <c r="G51" s="63">
        <f t="shared" ref="G51" si="5">E51*F51</f>
        <v>6919.740600000001</v>
      </c>
      <c r="H51" s="64"/>
    </row>
    <row r="52" spans="2:8" ht="19.5" thickBot="1">
      <c r="B52" s="50">
        <v>7</v>
      </c>
      <c r="C52" s="51" t="s">
        <v>88</v>
      </c>
      <c r="D52" s="52"/>
      <c r="E52" s="53"/>
      <c r="F52" s="54"/>
      <c r="G52" s="54"/>
      <c r="H52" s="97">
        <f>SUM(G53:G54)</f>
        <v>361845</v>
      </c>
    </row>
    <row r="53" spans="2:8" ht="21">
      <c r="B53" s="35" t="s">
        <v>89</v>
      </c>
      <c r="C53" s="147" t="s">
        <v>90</v>
      </c>
      <c r="D53" s="142" t="s">
        <v>65</v>
      </c>
      <c r="E53" s="148">
        <v>300</v>
      </c>
      <c r="F53" s="17">
        <v>991.25</v>
      </c>
      <c r="G53" s="63">
        <f>E53*F53</f>
        <v>297375</v>
      </c>
      <c r="H53" s="41"/>
    </row>
    <row r="54" spans="2:8" ht="21.75" thickBot="1">
      <c r="B54" s="35" t="s">
        <v>91</v>
      </c>
      <c r="C54" s="147" t="s">
        <v>92</v>
      </c>
      <c r="D54" s="142" t="s">
        <v>65</v>
      </c>
      <c r="E54" s="148">
        <v>100</v>
      </c>
      <c r="F54" s="17">
        <v>644.70000000000005</v>
      </c>
      <c r="G54" s="63">
        <f>E54*F54</f>
        <v>64470.000000000007</v>
      </c>
      <c r="H54" s="41"/>
    </row>
    <row r="55" spans="2:8" ht="19.5" thickBot="1">
      <c r="B55" s="50">
        <v>8</v>
      </c>
      <c r="C55" s="51" t="s">
        <v>93</v>
      </c>
      <c r="D55" s="52"/>
      <c r="E55" s="53"/>
      <c r="F55" s="54"/>
      <c r="G55" s="54"/>
      <c r="H55" s="84">
        <f>G56</f>
        <v>4506.6580000000004</v>
      </c>
    </row>
    <row r="56" spans="2:8" ht="18.75">
      <c r="B56" s="30"/>
      <c r="C56" s="69" t="s">
        <v>94</v>
      </c>
      <c r="D56" s="88"/>
      <c r="E56" s="58"/>
      <c r="F56" s="59"/>
      <c r="G56" s="89">
        <f>SUM(G57:G57)</f>
        <v>4506.6580000000004</v>
      </c>
      <c r="H56" s="95"/>
    </row>
    <row r="57" spans="2:8" ht="19.5" thickBot="1">
      <c r="B57" s="39">
        <v>8.3000000000000007</v>
      </c>
      <c r="C57" s="137" t="s">
        <v>95</v>
      </c>
      <c r="D57" s="149" t="s">
        <v>60</v>
      </c>
      <c r="E57" s="17">
        <v>0.2</v>
      </c>
      <c r="F57" s="17">
        <v>22533.29</v>
      </c>
      <c r="G57" s="63">
        <f t="shared" ref="G57" si="6">E57*F57</f>
        <v>4506.6580000000004</v>
      </c>
      <c r="H57" s="36"/>
    </row>
    <row r="58" spans="2:8" ht="19.5" thickBot="1">
      <c r="B58" s="50" t="s">
        <v>96</v>
      </c>
      <c r="C58" s="51" t="s">
        <v>97</v>
      </c>
      <c r="D58" s="52"/>
      <c r="E58" s="53"/>
      <c r="F58" s="54"/>
      <c r="G58" s="54"/>
      <c r="H58" s="84">
        <f>G59+G68+G70</f>
        <v>369239.70100000006</v>
      </c>
    </row>
    <row r="59" spans="2:8" ht="18.75">
      <c r="B59" s="55" t="s">
        <v>98</v>
      </c>
      <c r="C59" s="70" t="s">
        <v>99</v>
      </c>
      <c r="D59" s="74"/>
      <c r="E59" s="56"/>
      <c r="F59" s="57"/>
      <c r="G59" s="83">
        <f>G60+G63+G65</f>
        <v>349810.30100000004</v>
      </c>
      <c r="H59" s="94"/>
    </row>
    <row r="60" spans="2:8" ht="18.75">
      <c r="B60" s="30" t="s">
        <v>100</v>
      </c>
      <c r="C60" s="71" t="s">
        <v>101</v>
      </c>
      <c r="D60" s="75"/>
      <c r="E60" s="58"/>
      <c r="F60" s="59"/>
      <c r="G60" s="89">
        <f>SUM(G61:G62)</f>
        <v>231332.85500000001</v>
      </c>
      <c r="H60" s="122"/>
    </row>
    <row r="61" spans="2:8" ht="18.75">
      <c r="B61" s="42" t="s">
        <v>102</v>
      </c>
      <c r="C61" s="145" t="s">
        <v>103</v>
      </c>
      <c r="D61" s="146" t="s">
        <v>65</v>
      </c>
      <c r="E61" s="17">
        <v>200</v>
      </c>
      <c r="F61" s="17">
        <v>1077.97</v>
      </c>
      <c r="G61" s="63">
        <f t="shared" ref="G61:G62" si="7">E61*F61</f>
        <v>215594</v>
      </c>
      <c r="H61" s="64"/>
    </row>
    <row r="62" spans="2:8" ht="18.75">
      <c r="B62" s="39" t="s">
        <v>104</v>
      </c>
      <c r="C62" s="150" t="s">
        <v>224</v>
      </c>
      <c r="D62" s="142" t="s">
        <v>65</v>
      </c>
      <c r="E62" s="17">
        <v>8.5</v>
      </c>
      <c r="F62" s="17">
        <v>1851.63</v>
      </c>
      <c r="G62" s="63">
        <f t="shared" si="7"/>
        <v>15738.855000000001</v>
      </c>
      <c r="H62" s="36"/>
    </row>
    <row r="63" spans="2:8" ht="18.75">
      <c r="B63" s="30" t="s">
        <v>105</v>
      </c>
      <c r="C63" s="124" t="s">
        <v>106</v>
      </c>
      <c r="D63" s="76"/>
      <c r="E63" s="125"/>
      <c r="F63" s="121"/>
      <c r="G63" s="126">
        <f>SUM(G64:G64)</f>
        <v>114966.00000000001</v>
      </c>
      <c r="H63" s="122"/>
    </row>
    <row r="64" spans="2:8" ht="18.75">
      <c r="B64" s="42" t="s">
        <v>107</v>
      </c>
      <c r="C64" s="145" t="s">
        <v>108</v>
      </c>
      <c r="D64" s="149" t="s">
        <v>65</v>
      </c>
      <c r="E64" s="17">
        <v>100</v>
      </c>
      <c r="F64" s="17">
        <v>1149.6600000000001</v>
      </c>
      <c r="G64" s="63">
        <f t="shared" ref="G64" si="8">E64*F64</f>
        <v>114966.00000000001</v>
      </c>
      <c r="H64" s="36"/>
    </row>
    <row r="65" spans="1:13" ht="18.75">
      <c r="B65" s="30" t="s">
        <v>109</v>
      </c>
      <c r="C65" s="127" t="s">
        <v>110</v>
      </c>
      <c r="D65" s="77"/>
      <c r="E65" s="125"/>
      <c r="F65" s="121"/>
      <c r="G65" s="126">
        <f>SUM(G66:G67)</f>
        <v>3511.4459999999999</v>
      </c>
      <c r="H65" s="122"/>
    </row>
    <row r="66" spans="1:13" ht="18.75">
      <c r="B66" s="39" t="s">
        <v>111</v>
      </c>
      <c r="C66" s="135" t="s">
        <v>112</v>
      </c>
      <c r="D66" s="149" t="s">
        <v>33</v>
      </c>
      <c r="E66" s="17">
        <v>1.8</v>
      </c>
      <c r="F66" s="17">
        <v>647.87</v>
      </c>
      <c r="G66" s="63">
        <f>E66*F66</f>
        <v>1166.1659999999999</v>
      </c>
      <c r="H66" s="64"/>
    </row>
    <row r="67" spans="1:13" ht="18.75">
      <c r="B67" s="31" t="s">
        <v>113</v>
      </c>
      <c r="C67" s="137" t="s">
        <v>114</v>
      </c>
      <c r="D67" s="146" t="s">
        <v>33</v>
      </c>
      <c r="E67" s="17">
        <v>6</v>
      </c>
      <c r="F67" s="17">
        <v>390.88</v>
      </c>
      <c r="G67" s="63">
        <f>E67*F67</f>
        <v>2345.2799999999997</v>
      </c>
      <c r="H67" s="36"/>
    </row>
    <row r="68" spans="1:13" ht="18.75">
      <c r="A68" s="130"/>
      <c r="B68" s="55" t="s">
        <v>115</v>
      </c>
      <c r="C68" s="70" t="s">
        <v>116</v>
      </c>
      <c r="D68" s="74"/>
      <c r="E68" s="56"/>
      <c r="F68" s="57"/>
      <c r="G68" s="83">
        <f>SUM(G69:G69)</f>
        <v>13950</v>
      </c>
      <c r="H68" s="123"/>
    </row>
    <row r="69" spans="1:13" ht="18.75">
      <c r="B69" s="39" t="s">
        <v>117</v>
      </c>
      <c r="C69" s="141" t="s">
        <v>118</v>
      </c>
      <c r="D69" s="149" t="s">
        <v>65</v>
      </c>
      <c r="E69" s="17">
        <v>31</v>
      </c>
      <c r="F69" s="17">
        <v>450</v>
      </c>
      <c r="G69" s="63">
        <f t="shared" ref="G69" si="9">E69*F69</f>
        <v>13950</v>
      </c>
      <c r="H69" s="64"/>
    </row>
    <row r="70" spans="1:13" ht="18.75">
      <c r="B70" s="98" t="s">
        <v>119</v>
      </c>
      <c r="C70" s="70" t="s">
        <v>120</v>
      </c>
      <c r="D70" s="74"/>
      <c r="E70" s="56"/>
      <c r="F70" s="57"/>
      <c r="G70" s="83">
        <f>G71</f>
        <v>5479.4</v>
      </c>
      <c r="H70" s="123"/>
    </row>
    <row r="71" spans="1:13" ht="21">
      <c r="B71" s="99" t="s">
        <v>121</v>
      </c>
      <c r="C71" s="72" t="s">
        <v>122</v>
      </c>
      <c r="D71" s="78"/>
      <c r="E71" s="19"/>
      <c r="F71" s="100"/>
      <c r="G71" s="89">
        <f>SUM(G72:G72)</f>
        <v>5479.4</v>
      </c>
      <c r="H71" s="128"/>
    </row>
    <row r="72" spans="1:13" ht="19.5" thickBot="1">
      <c r="B72" s="45" t="s">
        <v>123</v>
      </c>
      <c r="C72" s="150" t="s">
        <v>225</v>
      </c>
      <c r="D72" s="149" t="s">
        <v>65</v>
      </c>
      <c r="E72" s="17">
        <v>2</v>
      </c>
      <c r="F72" s="17">
        <v>2739.7</v>
      </c>
      <c r="G72" s="63">
        <f t="shared" ref="G72" si="10">E72*F72</f>
        <v>5479.4</v>
      </c>
      <c r="H72" s="36"/>
    </row>
    <row r="73" spans="1:13" ht="19.5" thickBot="1">
      <c r="B73" s="50" t="s">
        <v>124</v>
      </c>
      <c r="C73" s="51" t="s">
        <v>125</v>
      </c>
      <c r="D73" s="52"/>
      <c r="E73" s="53"/>
      <c r="F73" s="54"/>
      <c r="G73" s="54"/>
      <c r="H73" s="84">
        <f>G74+G78+G81</f>
        <v>3278370.3875000002</v>
      </c>
      <c r="M73" s="12"/>
    </row>
    <row r="74" spans="1:13" ht="21">
      <c r="B74" s="102" t="s">
        <v>126</v>
      </c>
      <c r="C74" s="108" t="s">
        <v>127</v>
      </c>
      <c r="D74" s="103"/>
      <c r="E74" s="104"/>
      <c r="F74" s="105"/>
      <c r="G74" s="83">
        <f>SUM(G75:G77)</f>
        <v>2309320.3875000002</v>
      </c>
      <c r="H74" s="106"/>
      <c r="M74" s="11"/>
    </row>
    <row r="75" spans="1:13" ht="21">
      <c r="B75" s="43" t="s">
        <v>128</v>
      </c>
      <c r="C75" s="151" t="s">
        <v>129</v>
      </c>
      <c r="D75" s="149" t="s">
        <v>65</v>
      </c>
      <c r="E75" s="17">
        <v>800</v>
      </c>
      <c r="F75" s="17">
        <v>967.03</v>
      </c>
      <c r="G75" s="63">
        <f t="shared" ref="G75:G77" si="11">E75*F75</f>
        <v>773624</v>
      </c>
      <c r="H75" s="66"/>
      <c r="M75" s="12"/>
    </row>
    <row r="76" spans="1:13" ht="21">
      <c r="B76" s="43" t="s">
        <v>130</v>
      </c>
      <c r="C76" s="151" t="s">
        <v>131</v>
      </c>
      <c r="D76" s="149" t="s">
        <v>33</v>
      </c>
      <c r="E76" s="17">
        <v>830.65</v>
      </c>
      <c r="F76" s="17">
        <v>1836.75</v>
      </c>
      <c r="G76" s="63">
        <f t="shared" si="11"/>
        <v>1525696.3875</v>
      </c>
      <c r="H76" s="66"/>
      <c r="I76"/>
      <c r="M76" s="13"/>
    </row>
    <row r="77" spans="1:13" ht="21">
      <c r="B77" s="43" t="s">
        <v>132</v>
      </c>
      <c r="C77" s="152" t="s">
        <v>133</v>
      </c>
      <c r="D77" s="149" t="s">
        <v>83</v>
      </c>
      <c r="E77" s="17">
        <v>1</v>
      </c>
      <c r="F77" s="17">
        <v>10000</v>
      </c>
      <c r="G77" s="63">
        <f t="shared" si="11"/>
        <v>10000</v>
      </c>
      <c r="H77" s="66"/>
      <c r="I77"/>
      <c r="M77" s="13"/>
    </row>
    <row r="78" spans="1:13" ht="18.75">
      <c r="B78" s="98" t="s">
        <v>134</v>
      </c>
      <c r="C78" s="70" t="s">
        <v>135</v>
      </c>
      <c r="D78" s="74"/>
      <c r="E78" s="56"/>
      <c r="F78" s="57"/>
      <c r="G78" s="83">
        <f>SUM(G80:G80)</f>
        <v>193102</v>
      </c>
      <c r="H78" s="123"/>
      <c r="I78"/>
      <c r="M78" s="13"/>
    </row>
    <row r="79" spans="1:13" ht="21">
      <c r="B79" s="44" t="s">
        <v>136</v>
      </c>
      <c r="C79" s="151" t="s">
        <v>234</v>
      </c>
      <c r="D79" s="149" t="s">
        <v>65</v>
      </c>
      <c r="E79" s="17">
        <v>269.2</v>
      </c>
      <c r="F79" s="17">
        <v>1000</v>
      </c>
      <c r="G79" s="63">
        <f t="shared" ref="G79" si="12">E79*F79</f>
        <v>269200</v>
      </c>
      <c r="H79" s="66"/>
      <c r="I79"/>
      <c r="M79" s="13"/>
    </row>
    <row r="80" spans="1:13" ht="21">
      <c r="B80" s="44" t="s">
        <v>235</v>
      </c>
      <c r="C80" s="151" t="s">
        <v>233</v>
      </c>
      <c r="D80" s="149" t="s">
        <v>65</v>
      </c>
      <c r="E80" s="17">
        <v>275.86</v>
      </c>
      <c r="F80" s="17">
        <v>700</v>
      </c>
      <c r="G80" s="63">
        <f t="shared" ref="G80" si="13">E80*F80</f>
        <v>193102</v>
      </c>
      <c r="H80" s="66"/>
      <c r="I80"/>
      <c r="M80" s="13"/>
    </row>
    <row r="81" spans="2:13" ht="18.75">
      <c r="B81" s="98" t="s">
        <v>137</v>
      </c>
      <c r="C81" s="70" t="s">
        <v>138</v>
      </c>
      <c r="D81" s="74"/>
      <c r="E81" s="56"/>
      <c r="F81" s="57"/>
      <c r="G81" s="83">
        <f>SUM(G82:G84)</f>
        <v>775948</v>
      </c>
      <c r="H81" s="123"/>
      <c r="I81"/>
      <c r="M81" s="12"/>
    </row>
    <row r="82" spans="2:13" ht="18.75">
      <c r="B82" s="44" t="s">
        <v>139</v>
      </c>
      <c r="C82" s="133" t="s">
        <v>140</v>
      </c>
      <c r="D82" s="142" t="s">
        <v>83</v>
      </c>
      <c r="E82" s="17">
        <v>1</v>
      </c>
      <c r="F82" s="17">
        <v>514500</v>
      </c>
      <c r="G82" s="63">
        <f t="shared" ref="G82:G84" si="14">E82*F82</f>
        <v>514500</v>
      </c>
      <c r="H82" s="36"/>
      <c r="I82"/>
      <c r="M82" s="12"/>
    </row>
    <row r="83" spans="2:13" ht="18.75">
      <c r="B83" s="44" t="s">
        <v>141</v>
      </c>
      <c r="C83" s="151" t="s">
        <v>142</v>
      </c>
      <c r="D83" s="146" t="s">
        <v>83</v>
      </c>
      <c r="E83" s="17">
        <v>1</v>
      </c>
      <c r="F83" s="17">
        <v>150000</v>
      </c>
      <c r="G83" s="63">
        <f t="shared" si="14"/>
        <v>150000</v>
      </c>
      <c r="H83" s="64"/>
      <c r="I83"/>
      <c r="M83" s="12"/>
    </row>
    <row r="84" spans="2:13" ht="19.5" thickBot="1">
      <c r="B84" s="44" t="s">
        <v>143</v>
      </c>
      <c r="C84" s="153" t="s">
        <v>144</v>
      </c>
      <c r="D84" s="146" t="s">
        <v>65</v>
      </c>
      <c r="E84" s="17">
        <v>800</v>
      </c>
      <c r="F84" s="17">
        <v>139.31</v>
      </c>
      <c r="G84" s="63">
        <f t="shared" si="14"/>
        <v>111448</v>
      </c>
      <c r="H84" s="64"/>
      <c r="I84"/>
      <c r="M84" s="12"/>
    </row>
    <row r="85" spans="2:13" ht="19.5" thickBot="1">
      <c r="B85" s="50" t="s">
        <v>145</v>
      </c>
      <c r="C85" s="51" t="s">
        <v>146</v>
      </c>
      <c r="D85" s="52"/>
      <c r="E85" s="53"/>
      <c r="F85" s="54"/>
      <c r="G85" s="54"/>
      <c r="H85" s="84">
        <f>SUM(G86:G87)</f>
        <v>43000</v>
      </c>
      <c r="I85"/>
      <c r="M85" s="12"/>
    </row>
    <row r="86" spans="2:13" ht="18.75">
      <c r="B86" s="136">
        <v>11.1</v>
      </c>
      <c r="C86" s="133" t="s">
        <v>240</v>
      </c>
      <c r="D86" s="142" t="s">
        <v>20</v>
      </c>
      <c r="E86" s="17">
        <v>1</v>
      </c>
      <c r="F86" s="17">
        <v>40000</v>
      </c>
      <c r="G86" s="63">
        <f t="shared" ref="G86:G87" si="15">E86*F86</f>
        <v>40000</v>
      </c>
      <c r="H86" s="36"/>
      <c r="I86"/>
      <c r="M86" s="12"/>
    </row>
    <row r="87" spans="2:13" ht="19.5" thickBot="1">
      <c r="B87" s="134">
        <v>11.13</v>
      </c>
      <c r="C87" s="145" t="s">
        <v>147</v>
      </c>
      <c r="D87" s="149" t="s">
        <v>20</v>
      </c>
      <c r="E87" s="17">
        <v>1</v>
      </c>
      <c r="F87" s="17">
        <v>3000</v>
      </c>
      <c r="G87" s="63">
        <f t="shared" si="15"/>
        <v>3000</v>
      </c>
      <c r="H87" s="36"/>
      <c r="I87"/>
      <c r="M87" s="12"/>
    </row>
    <row r="88" spans="2:13" ht="19.5" thickBot="1">
      <c r="B88" s="50" t="s">
        <v>148</v>
      </c>
      <c r="C88" s="51" t="s">
        <v>149</v>
      </c>
      <c r="D88" s="52"/>
      <c r="E88" s="53"/>
      <c r="F88" s="54"/>
      <c r="G88" s="54"/>
      <c r="H88" s="84">
        <f>SUM(G89:G89)</f>
        <v>120000</v>
      </c>
      <c r="I88"/>
      <c r="M88" s="12"/>
    </row>
    <row r="89" spans="2:13" ht="18.75">
      <c r="B89" s="31">
        <v>12.2</v>
      </c>
      <c r="C89" s="145" t="s">
        <v>150</v>
      </c>
      <c r="D89" s="149" t="s">
        <v>20</v>
      </c>
      <c r="E89" s="17">
        <v>4</v>
      </c>
      <c r="F89" s="17">
        <v>30000</v>
      </c>
      <c r="G89" s="63">
        <f t="shared" ref="G89" si="16">E89*F89</f>
        <v>120000</v>
      </c>
      <c r="H89" s="36"/>
      <c r="I89"/>
      <c r="M89" s="12"/>
    </row>
    <row r="90" spans="2:13" ht="19.5" thickBot="1">
      <c r="B90" s="31" t="s">
        <v>242</v>
      </c>
      <c r="C90" s="145" t="s">
        <v>241</v>
      </c>
      <c r="D90" s="149" t="s">
        <v>20</v>
      </c>
      <c r="E90" s="17">
        <v>4</v>
      </c>
      <c r="F90" s="17">
        <v>25000</v>
      </c>
      <c r="G90" s="63">
        <f t="shared" ref="G90" si="17">E90*F90</f>
        <v>100000</v>
      </c>
      <c r="H90" s="36"/>
      <c r="I90"/>
      <c r="M90" s="12"/>
    </row>
    <row r="91" spans="2:13" ht="19.5" thickBot="1">
      <c r="B91" s="50" t="s">
        <v>151</v>
      </c>
      <c r="C91" s="51" t="s">
        <v>152</v>
      </c>
      <c r="D91" s="52"/>
      <c r="E91" s="53"/>
      <c r="F91" s="54"/>
      <c r="G91" s="54"/>
      <c r="H91" s="84">
        <f>SUM(G92:G94)</f>
        <v>23980.300000000003</v>
      </c>
      <c r="I91"/>
      <c r="M91" s="13"/>
    </row>
    <row r="92" spans="2:13" ht="18.75">
      <c r="B92" s="45">
        <v>14.1</v>
      </c>
      <c r="C92" s="155" t="s">
        <v>243</v>
      </c>
      <c r="D92" s="142" t="s">
        <v>20</v>
      </c>
      <c r="E92" s="17">
        <v>1</v>
      </c>
      <c r="F92" s="17">
        <v>10395.700000000001</v>
      </c>
      <c r="G92" s="63">
        <f t="shared" ref="G92:G94" si="18">E92*F92</f>
        <v>10395.700000000001</v>
      </c>
      <c r="H92" s="36"/>
      <c r="I92"/>
      <c r="M92" s="13"/>
    </row>
    <row r="93" spans="2:13" ht="18.75">
      <c r="B93" s="31">
        <v>14.2</v>
      </c>
      <c r="C93" s="155" t="s">
        <v>244</v>
      </c>
      <c r="D93" s="149" t="s">
        <v>20</v>
      </c>
      <c r="E93" s="17">
        <v>1</v>
      </c>
      <c r="F93" s="17">
        <v>8714.6</v>
      </c>
      <c r="G93" s="63">
        <f t="shared" si="18"/>
        <v>8714.6</v>
      </c>
      <c r="H93" s="36"/>
      <c r="I93"/>
      <c r="M93" s="13"/>
    </row>
    <row r="94" spans="2:13" ht="19.5" thickBot="1">
      <c r="B94" s="40">
        <v>14.13</v>
      </c>
      <c r="C94" s="156" t="s">
        <v>153</v>
      </c>
      <c r="D94" s="149" t="s">
        <v>20</v>
      </c>
      <c r="E94" s="154">
        <v>1</v>
      </c>
      <c r="F94" s="17">
        <v>4870</v>
      </c>
      <c r="G94" s="63">
        <f t="shared" si="18"/>
        <v>4870</v>
      </c>
      <c r="H94" s="64"/>
      <c r="I94"/>
    </row>
    <row r="95" spans="2:13" ht="19.5" thickBot="1">
      <c r="B95" s="50" t="s">
        <v>154</v>
      </c>
      <c r="C95" s="51" t="s">
        <v>155</v>
      </c>
      <c r="D95" s="52"/>
      <c r="E95" s="53"/>
      <c r="F95" s="54"/>
      <c r="G95" s="54"/>
      <c r="H95" s="84">
        <f>SUM(G96:G97)</f>
        <v>16400.28</v>
      </c>
      <c r="I95"/>
    </row>
    <row r="96" spans="2:13" ht="18.75">
      <c r="B96" s="157">
        <v>15.1</v>
      </c>
      <c r="C96" s="158" t="s">
        <v>245</v>
      </c>
      <c r="D96" s="159" t="s">
        <v>20</v>
      </c>
      <c r="E96" s="160">
        <v>1</v>
      </c>
      <c r="F96" s="160">
        <f>3400.28+3000</f>
        <v>6400.2800000000007</v>
      </c>
      <c r="G96" s="161">
        <f>E96*F96</f>
        <v>6400.2800000000007</v>
      </c>
      <c r="H96" s="162"/>
    </row>
    <row r="97" spans="2:8" ht="19.5" thickBot="1">
      <c r="B97" s="33">
        <v>15.5</v>
      </c>
      <c r="C97" s="143" t="s">
        <v>246</v>
      </c>
      <c r="D97" s="140" t="s">
        <v>20</v>
      </c>
      <c r="E97" s="17">
        <v>1</v>
      </c>
      <c r="F97" s="17">
        <v>10000</v>
      </c>
      <c r="G97" s="63">
        <f>E97*F97</f>
        <v>10000</v>
      </c>
      <c r="H97" s="34"/>
    </row>
    <row r="98" spans="2:8" ht="19.5" thickBot="1">
      <c r="B98" s="50" t="s">
        <v>156</v>
      </c>
      <c r="C98" s="51" t="s">
        <v>157</v>
      </c>
      <c r="D98" s="52"/>
      <c r="E98" s="53"/>
      <c r="F98" s="54"/>
      <c r="G98" s="54"/>
      <c r="H98" s="84">
        <f>SUM(G99:G99)</f>
        <v>30000</v>
      </c>
    </row>
    <row r="99" spans="2:8" ht="19.5" thickBot="1">
      <c r="B99" s="39">
        <v>16.100000000000001</v>
      </c>
      <c r="C99" s="133" t="s">
        <v>249</v>
      </c>
      <c r="D99" s="136" t="s">
        <v>20</v>
      </c>
      <c r="E99" s="17">
        <v>1</v>
      </c>
      <c r="F99" s="17">
        <v>30000</v>
      </c>
      <c r="G99" s="63">
        <f>E99*F99</f>
        <v>30000</v>
      </c>
      <c r="H99" s="36"/>
    </row>
    <row r="100" spans="2:8" ht="19.5" thickBot="1">
      <c r="B100" s="50" t="s">
        <v>158</v>
      </c>
      <c r="C100" s="51" t="s">
        <v>159</v>
      </c>
      <c r="D100" s="52"/>
      <c r="E100" s="53"/>
      <c r="F100" s="54"/>
      <c r="G100" s="54"/>
      <c r="H100" s="84">
        <f>G101</f>
        <v>3326366.88</v>
      </c>
    </row>
    <row r="101" spans="2:8" ht="18.75">
      <c r="B101" s="98" t="s">
        <v>160</v>
      </c>
      <c r="C101" s="70" t="s">
        <v>161</v>
      </c>
      <c r="D101" s="74"/>
      <c r="E101" s="56"/>
      <c r="F101" s="57"/>
      <c r="G101" s="83">
        <f>G102+G106</f>
        <v>3326366.88</v>
      </c>
      <c r="H101" s="123"/>
    </row>
    <row r="102" spans="2:8" ht="18.75">
      <c r="B102" s="30"/>
      <c r="C102" s="69" t="s">
        <v>162</v>
      </c>
      <c r="D102" s="88"/>
      <c r="E102" s="58"/>
      <c r="F102" s="59"/>
      <c r="G102" s="89">
        <f>SUM(G103:G105)</f>
        <v>2308719</v>
      </c>
      <c r="H102" s="122"/>
    </row>
    <row r="103" spans="2:8" ht="18.75">
      <c r="B103" s="39" t="s">
        <v>163</v>
      </c>
      <c r="C103" s="133" t="s">
        <v>226</v>
      </c>
      <c r="D103" s="142" t="s">
        <v>65</v>
      </c>
      <c r="E103" s="17">
        <v>200</v>
      </c>
      <c r="F103" s="17">
        <v>347.87</v>
      </c>
      <c r="G103" s="63">
        <f t="shared" ref="G103:G105" si="19">E103*F103</f>
        <v>69574</v>
      </c>
      <c r="H103" s="36"/>
    </row>
    <row r="104" spans="2:8" ht="18.75">
      <c r="B104" s="39" t="s">
        <v>164</v>
      </c>
      <c r="C104" s="145" t="s">
        <v>165</v>
      </c>
      <c r="D104" s="149" t="s">
        <v>65</v>
      </c>
      <c r="E104" s="17">
        <v>2000</v>
      </c>
      <c r="F104" s="17">
        <v>601.88</v>
      </c>
      <c r="G104" s="63">
        <f t="shared" si="19"/>
        <v>1203760</v>
      </c>
      <c r="H104" s="36"/>
    </row>
    <row r="105" spans="2:8" ht="18.75">
      <c r="B105" s="39" t="s">
        <v>166</v>
      </c>
      <c r="C105" s="145" t="s">
        <v>167</v>
      </c>
      <c r="D105" s="149" t="s">
        <v>65</v>
      </c>
      <c r="E105" s="17">
        <v>1700</v>
      </c>
      <c r="F105" s="17">
        <v>609.04999999999995</v>
      </c>
      <c r="G105" s="63">
        <f t="shared" si="19"/>
        <v>1035384.9999999999</v>
      </c>
      <c r="H105" s="36"/>
    </row>
    <row r="106" spans="2:8" ht="18.75">
      <c r="B106" s="30"/>
      <c r="C106" s="69" t="s">
        <v>168</v>
      </c>
      <c r="D106" s="88"/>
      <c r="E106" s="58"/>
      <c r="F106" s="59"/>
      <c r="G106" s="89">
        <f>SUM(G107:G109)</f>
        <v>1017647.8799999999</v>
      </c>
      <c r="H106" s="122"/>
    </row>
    <row r="107" spans="2:8" ht="18.75">
      <c r="B107" s="39" t="s">
        <v>169</v>
      </c>
      <c r="C107" s="145" t="s">
        <v>170</v>
      </c>
      <c r="D107" s="149" t="s">
        <v>65</v>
      </c>
      <c r="E107" s="17">
        <v>100</v>
      </c>
      <c r="F107" s="17">
        <v>345.87</v>
      </c>
      <c r="G107" s="63">
        <f t="shared" ref="G107:G109" si="20">E107*F107</f>
        <v>34587</v>
      </c>
      <c r="H107" s="36"/>
    </row>
    <row r="108" spans="2:8" ht="18.75">
      <c r="B108" s="39" t="s">
        <v>171</v>
      </c>
      <c r="C108" s="145" t="s">
        <v>172</v>
      </c>
      <c r="D108" s="149" t="s">
        <v>65</v>
      </c>
      <c r="E108" s="17">
        <v>1339.32</v>
      </c>
      <c r="F108" s="17">
        <v>246</v>
      </c>
      <c r="G108" s="63">
        <f t="shared" si="20"/>
        <v>329472.71999999997</v>
      </c>
      <c r="H108" s="36"/>
    </row>
    <row r="109" spans="2:8" ht="19.5" thickBot="1">
      <c r="B109" s="39" t="s">
        <v>173</v>
      </c>
      <c r="C109" s="145" t="s">
        <v>174</v>
      </c>
      <c r="D109" s="149" t="s">
        <v>65</v>
      </c>
      <c r="E109" s="17">
        <v>1339.32</v>
      </c>
      <c r="F109" s="17">
        <v>488</v>
      </c>
      <c r="G109" s="63">
        <f t="shared" si="20"/>
        <v>653588.15999999992</v>
      </c>
      <c r="H109" s="36"/>
    </row>
    <row r="110" spans="2:8" ht="19.5" thickBot="1">
      <c r="B110" s="50" t="s">
        <v>175</v>
      </c>
      <c r="C110" s="51" t="s">
        <v>176</v>
      </c>
      <c r="D110" s="52"/>
      <c r="E110" s="53"/>
      <c r="F110" s="54"/>
      <c r="G110" s="54"/>
      <c r="H110" s="84">
        <f>G111+G115+G118</f>
        <v>98255.88</v>
      </c>
    </row>
    <row r="111" spans="2:8" ht="18.75">
      <c r="B111" s="98" t="s">
        <v>177</v>
      </c>
      <c r="C111" s="107" t="s">
        <v>178</v>
      </c>
      <c r="D111" s="74"/>
      <c r="E111" s="56"/>
      <c r="F111" s="57"/>
      <c r="G111" s="83">
        <f>SUM(G112:G114)</f>
        <v>21527.99</v>
      </c>
      <c r="H111" s="123"/>
    </row>
    <row r="112" spans="2:8" ht="18.75">
      <c r="B112" s="46" t="s">
        <v>179</v>
      </c>
      <c r="C112" s="163" t="s">
        <v>180</v>
      </c>
      <c r="D112" s="164" t="s">
        <v>20</v>
      </c>
      <c r="E112" s="17">
        <v>2</v>
      </c>
      <c r="F112" s="17">
        <v>7060.5</v>
      </c>
      <c r="G112" s="63">
        <f t="shared" ref="G112:G114" si="21">E112*F112</f>
        <v>14121</v>
      </c>
      <c r="H112" s="36"/>
    </row>
    <row r="113" spans="2:8" ht="18.75">
      <c r="B113" s="46" t="s">
        <v>181</v>
      </c>
      <c r="C113" s="163" t="s">
        <v>227</v>
      </c>
      <c r="D113" s="164" t="s">
        <v>75</v>
      </c>
      <c r="E113" s="17">
        <v>7</v>
      </c>
      <c r="F113" s="17">
        <v>800</v>
      </c>
      <c r="G113" s="63">
        <f t="shared" si="21"/>
        <v>5600</v>
      </c>
      <c r="H113" s="36"/>
    </row>
    <row r="114" spans="2:8" ht="18.75">
      <c r="B114" s="46" t="s">
        <v>182</v>
      </c>
      <c r="C114" s="163" t="s">
        <v>183</v>
      </c>
      <c r="D114" s="164" t="s">
        <v>75</v>
      </c>
      <c r="E114" s="17">
        <v>1</v>
      </c>
      <c r="F114" s="17">
        <v>1806.99</v>
      </c>
      <c r="G114" s="63">
        <f t="shared" si="21"/>
        <v>1806.99</v>
      </c>
      <c r="H114" s="36"/>
    </row>
    <row r="115" spans="2:8" ht="18.75">
      <c r="B115" s="98" t="s">
        <v>184</v>
      </c>
      <c r="C115" s="107" t="s">
        <v>185</v>
      </c>
      <c r="D115" s="74"/>
      <c r="E115" s="56"/>
      <c r="F115" s="57"/>
      <c r="G115" s="83">
        <f>SUM(G116:G117)</f>
        <v>18000</v>
      </c>
      <c r="H115" s="123"/>
    </row>
    <row r="116" spans="2:8" ht="18.75">
      <c r="B116" s="47" t="s">
        <v>186</v>
      </c>
      <c r="C116" s="163" t="s">
        <v>187</v>
      </c>
      <c r="D116" s="164" t="s">
        <v>19</v>
      </c>
      <c r="E116" s="17">
        <v>1</v>
      </c>
      <c r="F116" s="17">
        <v>15000</v>
      </c>
      <c r="G116" s="63">
        <f>E116*F116</f>
        <v>15000</v>
      </c>
      <c r="H116" s="36"/>
    </row>
    <row r="117" spans="2:8" ht="18.75">
      <c r="B117" s="47" t="s">
        <v>188</v>
      </c>
      <c r="C117" s="163" t="s">
        <v>232</v>
      </c>
      <c r="D117" s="164" t="s">
        <v>19</v>
      </c>
      <c r="E117" s="17">
        <v>1</v>
      </c>
      <c r="F117" s="17">
        <v>3000</v>
      </c>
      <c r="G117" s="63">
        <f>E117*F117</f>
        <v>3000</v>
      </c>
      <c r="H117" s="36"/>
    </row>
    <row r="118" spans="2:8" ht="18.75">
      <c r="B118" s="98" t="s">
        <v>189</v>
      </c>
      <c r="C118" s="107" t="s">
        <v>190</v>
      </c>
      <c r="D118" s="74"/>
      <c r="E118" s="56"/>
      <c r="F118" s="57"/>
      <c r="G118" s="83">
        <f>SUM(G119:G128)</f>
        <v>58727.89</v>
      </c>
      <c r="H118" s="123"/>
    </row>
    <row r="119" spans="2:8" ht="18.75">
      <c r="B119" s="48" t="s">
        <v>191</v>
      </c>
      <c r="C119" s="132" t="s">
        <v>192</v>
      </c>
      <c r="D119" s="131" t="s">
        <v>20</v>
      </c>
      <c r="E119" s="17">
        <v>1</v>
      </c>
      <c r="F119" s="17">
        <v>14592.54</v>
      </c>
      <c r="G119" s="63">
        <f t="shared" ref="G119:G128" si="22">E119*F119</f>
        <v>14592.54</v>
      </c>
      <c r="H119" s="36"/>
    </row>
    <row r="120" spans="2:8" ht="18.75">
      <c r="B120" s="48" t="s">
        <v>193</v>
      </c>
      <c r="C120" s="132" t="s">
        <v>228</v>
      </c>
      <c r="D120" s="131" t="s">
        <v>20</v>
      </c>
      <c r="E120" s="17">
        <v>1</v>
      </c>
      <c r="F120" s="17">
        <v>3171.7</v>
      </c>
      <c r="G120" s="63">
        <f t="shared" si="22"/>
        <v>3171.7</v>
      </c>
      <c r="H120" s="36"/>
    </row>
    <row r="121" spans="2:8" ht="18.75">
      <c r="B121" s="48" t="s">
        <v>194</v>
      </c>
      <c r="C121" s="132" t="s">
        <v>195</v>
      </c>
      <c r="D121" s="131" t="s">
        <v>20</v>
      </c>
      <c r="E121" s="17">
        <v>1</v>
      </c>
      <c r="F121" s="17">
        <v>7487.65</v>
      </c>
      <c r="G121" s="63">
        <f t="shared" si="22"/>
        <v>7487.65</v>
      </c>
      <c r="H121" s="36"/>
    </row>
    <row r="122" spans="2:8" ht="18.75">
      <c r="B122" s="48" t="s">
        <v>196</v>
      </c>
      <c r="C122" s="132" t="s">
        <v>197</v>
      </c>
      <c r="D122" s="131" t="s">
        <v>20</v>
      </c>
      <c r="E122" s="17">
        <v>1</v>
      </c>
      <c r="F122" s="17">
        <v>2568</v>
      </c>
      <c r="G122" s="63">
        <f t="shared" si="22"/>
        <v>2568</v>
      </c>
      <c r="H122" s="36"/>
    </row>
    <row r="123" spans="2:8" ht="18.75">
      <c r="B123" s="48" t="s">
        <v>198</v>
      </c>
      <c r="C123" s="132" t="s">
        <v>229</v>
      </c>
      <c r="D123" s="131" t="s">
        <v>20</v>
      </c>
      <c r="E123" s="17">
        <v>1</v>
      </c>
      <c r="F123" s="17">
        <v>3584</v>
      </c>
      <c r="G123" s="63">
        <f t="shared" si="22"/>
        <v>3584</v>
      </c>
      <c r="H123" s="36"/>
    </row>
    <row r="124" spans="2:8" ht="18.75">
      <c r="B124" s="48" t="s">
        <v>199</v>
      </c>
      <c r="C124" s="132" t="s">
        <v>200</v>
      </c>
      <c r="D124" s="131" t="s">
        <v>20</v>
      </c>
      <c r="E124" s="17">
        <v>1</v>
      </c>
      <c r="F124" s="17">
        <v>6750</v>
      </c>
      <c r="G124" s="63">
        <f t="shared" si="22"/>
        <v>6750</v>
      </c>
      <c r="H124" s="36"/>
    </row>
    <row r="125" spans="2:8" ht="18.75">
      <c r="B125" s="48" t="s">
        <v>201</v>
      </c>
      <c r="C125" s="132" t="s">
        <v>202</v>
      </c>
      <c r="D125" s="131" t="s">
        <v>20</v>
      </c>
      <c r="E125" s="17">
        <v>3</v>
      </c>
      <c r="F125" s="17">
        <v>3579</v>
      </c>
      <c r="G125" s="63">
        <f t="shared" si="22"/>
        <v>10737</v>
      </c>
      <c r="H125" s="36"/>
    </row>
    <row r="126" spans="2:8" ht="18.75">
      <c r="B126" s="48" t="s">
        <v>203</v>
      </c>
      <c r="C126" s="132" t="s">
        <v>204</v>
      </c>
      <c r="D126" s="131" t="s">
        <v>20</v>
      </c>
      <c r="E126" s="17">
        <v>3</v>
      </c>
      <c r="F126" s="17">
        <v>500</v>
      </c>
      <c r="G126" s="63">
        <f t="shared" si="22"/>
        <v>1500</v>
      </c>
      <c r="H126" s="36"/>
    </row>
    <row r="127" spans="2:8" ht="18.75">
      <c r="B127" s="131" t="s">
        <v>205</v>
      </c>
      <c r="C127" s="132" t="s">
        <v>248</v>
      </c>
      <c r="D127" s="131" t="s">
        <v>20</v>
      </c>
      <c r="E127" s="17">
        <v>4</v>
      </c>
      <c r="F127" s="17">
        <v>1879</v>
      </c>
      <c r="G127" s="63">
        <f t="shared" si="22"/>
        <v>7516</v>
      </c>
      <c r="H127" s="36"/>
    </row>
    <row r="128" spans="2:8" ht="18.75">
      <c r="B128" s="48" t="s">
        <v>206</v>
      </c>
      <c r="C128" s="132" t="s">
        <v>207</v>
      </c>
      <c r="D128" s="131" t="s">
        <v>20</v>
      </c>
      <c r="E128" s="17">
        <v>1</v>
      </c>
      <c r="F128" s="17">
        <v>821</v>
      </c>
      <c r="G128" s="63">
        <f t="shared" si="22"/>
        <v>821</v>
      </c>
      <c r="H128" s="36"/>
    </row>
    <row r="129" spans="2:8" ht="19.5" thickBot="1">
      <c r="B129" s="48" t="s">
        <v>247</v>
      </c>
      <c r="C129" s="132" t="s">
        <v>230</v>
      </c>
      <c r="D129" s="131" t="s">
        <v>20</v>
      </c>
      <c r="E129" s="17">
        <v>2</v>
      </c>
      <c r="F129" s="17">
        <v>5111.24</v>
      </c>
      <c r="G129" s="63">
        <f>E129*F129</f>
        <v>10222.48</v>
      </c>
      <c r="H129" s="36"/>
    </row>
    <row r="130" spans="2:8" ht="19.5" thickBot="1">
      <c r="B130" s="50" t="s">
        <v>208</v>
      </c>
      <c r="C130" s="51" t="s">
        <v>209</v>
      </c>
      <c r="D130" s="52"/>
      <c r="E130" s="53"/>
      <c r="F130" s="54"/>
      <c r="G130" s="54"/>
      <c r="H130" s="84">
        <f>SUM(G131:G136)</f>
        <v>448770.20239999995</v>
      </c>
    </row>
    <row r="131" spans="2:8" ht="18.75">
      <c r="B131" s="39">
        <v>21.4</v>
      </c>
      <c r="C131" s="135" t="s">
        <v>210</v>
      </c>
      <c r="D131" s="165" t="s">
        <v>19</v>
      </c>
      <c r="E131" s="17">
        <v>1</v>
      </c>
      <c r="F131" s="17">
        <v>7500</v>
      </c>
      <c r="G131" s="63">
        <f t="shared" ref="G131:G135" si="23">E131*F131</f>
        <v>7500</v>
      </c>
      <c r="H131" s="36"/>
    </row>
    <row r="132" spans="2:8" ht="18.75">
      <c r="B132" s="39">
        <v>21.12</v>
      </c>
      <c r="C132" s="137" t="s">
        <v>211</v>
      </c>
      <c r="D132" s="165" t="s">
        <v>19</v>
      </c>
      <c r="E132" s="17">
        <v>1</v>
      </c>
      <c r="F132" s="17">
        <v>5000</v>
      </c>
      <c r="G132" s="63">
        <f t="shared" si="23"/>
        <v>5000</v>
      </c>
      <c r="H132" s="36"/>
    </row>
    <row r="133" spans="2:8" ht="18.75">
      <c r="B133" s="39">
        <v>21.16</v>
      </c>
      <c r="C133" s="141" t="s">
        <v>212</v>
      </c>
      <c r="D133" s="166" t="s">
        <v>19</v>
      </c>
      <c r="E133" s="17">
        <v>1</v>
      </c>
      <c r="F133" s="17">
        <v>3500</v>
      </c>
      <c r="G133" s="63">
        <f t="shared" si="23"/>
        <v>3500</v>
      </c>
      <c r="H133" s="36"/>
    </row>
    <row r="134" spans="2:8" ht="18.75">
      <c r="B134" s="39" t="s">
        <v>231</v>
      </c>
      <c r="C134" s="141" t="s">
        <v>251</v>
      </c>
      <c r="D134" s="136" t="s">
        <v>20</v>
      </c>
      <c r="E134" s="17">
        <v>2</v>
      </c>
      <c r="F134" s="17">
        <v>2594.17</v>
      </c>
      <c r="G134" s="63">
        <f t="shared" si="23"/>
        <v>5188.34</v>
      </c>
      <c r="H134" s="36"/>
    </row>
    <row r="135" spans="2:8" ht="18.75">
      <c r="B135" s="39">
        <v>21.2</v>
      </c>
      <c r="C135" s="141" t="s">
        <v>250</v>
      </c>
      <c r="D135" s="136" t="s">
        <v>20</v>
      </c>
      <c r="E135" s="17">
        <v>1</v>
      </c>
      <c r="F135" s="17">
        <v>20000</v>
      </c>
      <c r="G135" s="63">
        <f t="shared" si="23"/>
        <v>20000</v>
      </c>
      <c r="H135" s="36"/>
    </row>
    <row r="136" spans="2:8" ht="18.75">
      <c r="B136" s="30"/>
      <c r="C136" s="69" t="s">
        <v>213</v>
      </c>
      <c r="D136" s="77"/>
      <c r="E136" s="58"/>
      <c r="F136" s="59"/>
      <c r="G136" s="89">
        <f>SUM(G137)</f>
        <v>407581.86239999998</v>
      </c>
      <c r="H136" s="122"/>
    </row>
    <row r="137" spans="2:8" ht="19.5" thickBot="1">
      <c r="B137" s="40" t="s">
        <v>214</v>
      </c>
      <c r="C137" s="145" t="s">
        <v>215</v>
      </c>
      <c r="D137" s="165" t="s">
        <v>65</v>
      </c>
      <c r="E137" s="17">
        <v>1339.32</v>
      </c>
      <c r="F137" s="17">
        <v>304.32</v>
      </c>
      <c r="G137" s="63">
        <f>E137*F137</f>
        <v>407581.86239999998</v>
      </c>
      <c r="H137" s="64"/>
    </row>
    <row r="138" spans="2:8" ht="19.5" thickBot="1">
      <c r="B138" s="50" t="s">
        <v>216</v>
      </c>
      <c r="C138" s="51" t="s">
        <v>110</v>
      </c>
      <c r="D138" s="52"/>
      <c r="E138" s="53"/>
      <c r="F138" s="54"/>
      <c r="G138" s="54"/>
      <c r="H138" s="84">
        <f>SUM(G139:G144)</f>
        <v>225287</v>
      </c>
    </row>
    <row r="139" spans="2:8" ht="18.75">
      <c r="B139" s="109">
        <v>26.1</v>
      </c>
      <c r="C139" s="135" t="s">
        <v>217</v>
      </c>
      <c r="D139" s="134" t="s">
        <v>19</v>
      </c>
      <c r="E139" s="17">
        <v>1</v>
      </c>
      <c r="F139" s="17">
        <v>82500</v>
      </c>
      <c r="G139" s="63">
        <f t="shared" ref="G139:G144" si="24">E139*F139</f>
        <v>82500</v>
      </c>
      <c r="H139" s="68"/>
    </row>
    <row r="140" spans="2:8" ht="18.75">
      <c r="B140" s="39">
        <v>26.2</v>
      </c>
      <c r="C140" s="135" t="s">
        <v>218</v>
      </c>
      <c r="D140" s="134" t="s">
        <v>19</v>
      </c>
      <c r="E140" s="154">
        <v>1</v>
      </c>
      <c r="F140" s="17">
        <v>44500</v>
      </c>
      <c r="G140" s="63">
        <f t="shared" si="24"/>
        <v>44500</v>
      </c>
      <c r="H140" s="64"/>
    </row>
    <row r="141" spans="2:8" ht="18.75">
      <c r="B141" s="39">
        <v>26.3</v>
      </c>
      <c r="C141" s="135" t="s">
        <v>219</v>
      </c>
      <c r="D141" s="134" t="s">
        <v>19</v>
      </c>
      <c r="E141" s="154">
        <v>1</v>
      </c>
      <c r="F141" s="17">
        <v>5555</v>
      </c>
      <c r="G141" s="63">
        <f t="shared" si="24"/>
        <v>5555</v>
      </c>
      <c r="H141" s="64"/>
    </row>
    <row r="142" spans="2:8" ht="18.75">
      <c r="B142" s="39">
        <v>26.4</v>
      </c>
      <c r="C142" s="135" t="s">
        <v>220</v>
      </c>
      <c r="D142" s="134" t="s">
        <v>19</v>
      </c>
      <c r="E142" s="154">
        <v>1</v>
      </c>
      <c r="F142" s="17">
        <v>50200</v>
      </c>
      <c r="G142" s="63">
        <f t="shared" si="24"/>
        <v>50200</v>
      </c>
      <c r="H142" s="64"/>
    </row>
    <row r="143" spans="2:8" ht="18.75">
      <c r="B143" s="39">
        <v>26.5</v>
      </c>
      <c r="C143" s="135" t="s">
        <v>221</v>
      </c>
      <c r="D143" s="134" t="s">
        <v>19</v>
      </c>
      <c r="E143" s="154">
        <v>1</v>
      </c>
      <c r="F143" s="17">
        <v>16733</v>
      </c>
      <c r="G143" s="63">
        <f t="shared" si="24"/>
        <v>16733</v>
      </c>
      <c r="H143" s="64"/>
    </row>
    <row r="144" spans="2:8" ht="19.5" thickBot="1">
      <c r="B144" s="49">
        <v>26.15</v>
      </c>
      <c r="C144" s="167" t="s">
        <v>222</v>
      </c>
      <c r="D144" s="168" t="s">
        <v>19</v>
      </c>
      <c r="E144" s="169">
        <v>1</v>
      </c>
      <c r="F144" s="169">
        <f>12899.5*2</f>
        <v>25799</v>
      </c>
      <c r="G144" s="111">
        <f t="shared" si="24"/>
        <v>25799</v>
      </c>
      <c r="H144" s="110"/>
    </row>
    <row r="145" spans="1:9" ht="19.5" thickBot="1">
      <c r="B145" s="20"/>
      <c r="C145" s="18"/>
      <c r="D145" s="21"/>
      <c r="E145" s="22"/>
      <c r="F145" s="10"/>
      <c r="G145" s="10"/>
      <c r="H145" s="113">
        <f>SUM(H9:H144)</f>
        <v>10395611.848500002</v>
      </c>
    </row>
    <row r="146" spans="1:9" ht="18.75">
      <c r="B146" s="6"/>
      <c r="C146" s="7"/>
      <c r="D146" s="6"/>
      <c r="E146" s="8"/>
      <c r="F146" s="10"/>
      <c r="G146" s="9"/>
    </row>
    <row r="149" spans="1:9">
      <c r="B149" s="112"/>
    </row>
    <row r="152" spans="1:9" s="1" customFormat="1">
      <c r="A152" s="2"/>
      <c r="C152" s="117"/>
      <c r="E152" s="3"/>
      <c r="F152" s="2"/>
      <c r="G152" s="2"/>
      <c r="H152" s="2"/>
      <c r="I152" s="2"/>
    </row>
    <row r="153" spans="1:9" s="1" customFormat="1">
      <c r="C153" s="2"/>
      <c r="E153" s="3"/>
      <c r="F153" s="2"/>
      <c r="G153" s="2"/>
      <c r="H153" s="2"/>
      <c r="I153" s="2"/>
    </row>
    <row r="154" spans="1:9">
      <c r="A154" s="1"/>
      <c r="C154" s="117"/>
    </row>
    <row r="158" spans="1:9">
      <c r="E158" s="4"/>
    </row>
    <row r="159" spans="1:9">
      <c r="E159" s="5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28 G23 G15 G50 G63 G65 G68 G81 G78 G106 G115 G118 G13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revision/>
  <cp:lastPrinted>2022-02-07T10:24:49Z</cp:lastPrinted>
  <dcterms:created xsi:type="dcterms:W3CDTF">2014-12-08T11:34:35Z</dcterms:created>
  <dcterms:modified xsi:type="dcterms:W3CDTF">2022-06-09T17:53:11Z</dcterms:modified>
</cp:coreProperties>
</file>